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1BE7BB62-57F0-407D-94A0-4A70551809B1}" xr6:coauthVersionLast="47" xr6:coauthVersionMax="47" xr10:uidLastSave="{00000000-0000-0000-0000-000000000000}"/>
  <bookViews>
    <workbookView xWindow="-110" yWindow="-110" windowWidth="19420" windowHeight="10300" xr2:uid="{00000000-000D-0000-FFFF-FFFF00000000}"/>
  </bookViews>
  <sheets>
    <sheet name="Contents" sheetId="20" r:id="rId1"/>
    <sheet name="KM1" sheetId="1" r:id="rId2"/>
    <sheet name="OV1" sheetId="3" r:id="rId3"/>
    <sheet name="LI1" sheetId="5" r:id="rId4"/>
    <sheet name="LI2" sheetId="6" r:id="rId5"/>
    <sheet name="CC1" sheetId="10" r:id="rId6"/>
    <sheet name="IFRS9" sheetId="56" r:id="rId7"/>
    <sheet name="CCyB1" sheetId="13" r:id="rId8"/>
    <sheet name="CCyB2" sheetId="14" r:id="rId9"/>
    <sheet name="LR1" sheetId="15" r:id="rId10"/>
    <sheet name="LR2" sheetId="16" r:id="rId11"/>
    <sheet name="LR3" sheetId="17" r:id="rId12"/>
    <sheet name="LIQ1" sheetId="18" r:id="rId13"/>
    <sheet name="LIQ2" sheetId="19" r:id="rId14"/>
    <sheet name="CR1" sheetId="21" r:id="rId15"/>
    <sheet name="CR1-A" sheetId="22" r:id="rId16"/>
    <sheet name="CR2" sheetId="23" r:id="rId17"/>
    <sheet name="CR2-A" sheetId="63" r:id="rId18"/>
    <sheet name="CR2a" sheetId="24" r:id="rId19"/>
    <sheet name="CQ1" sheetId="25" r:id="rId20"/>
    <sheet name="CQ2" sheetId="26" r:id="rId21"/>
    <sheet name="CQ3" sheetId="27" r:id="rId22"/>
    <sheet name="CQ4" sheetId="28" r:id="rId23"/>
    <sheet name="CQ5" sheetId="29" r:id="rId24"/>
    <sheet name="CQ6" sheetId="30" r:id="rId25"/>
    <sheet name="CQ7" sheetId="32" r:id="rId26"/>
    <sheet name="CQ8" sheetId="33" r:id="rId27"/>
    <sheet name="CR3" sheetId="34" r:id="rId28"/>
    <sheet name="CR4" sheetId="35" r:id="rId29"/>
    <sheet name="CR5" sheetId="36" r:id="rId30"/>
    <sheet name="CCR1" sheetId="37" r:id="rId31"/>
    <sheet name="CCR2" sheetId="38" r:id="rId32"/>
    <sheet name="CCR3" sheetId="39" r:id="rId33"/>
    <sheet name="CCR5" sheetId="40" r:id="rId34"/>
    <sheet name="CCR6" sheetId="41" r:id="rId35"/>
    <sheet name="CCR8" sheetId="42" r:id="rId36"/>
    <sheet name="MR1" sheetId="43" r:id="rId37"/>
    <sheet name="OR1" sheetId="44" r:id="rId38"/>
    <sheet name="REM1" sheetId="58" r:id="rId39"/>
    <sheet name="REM2" sheetId="59" r:id="rId40"/>
    <sheet name="REM3" sheetId="60" r:id="rId41"/>
    <sheet name="REM4" sheetId="61" r:id="rId42"/>
    <sheet name="REM5" sheetId="62" r:id="rId43"/>
    <sheet name="AE1" sheetId="50" r:id="rId44"/>
    <sheet name="AE2" sheetId="51" r:id="rId45"/>
    <sheet name="AE3" sheetId="52" r:id="rId46"/>
    <sheet name="IRRBB1" sheetId="57" r:id="rId47"/>
  </sheets>
  <definedNames>
    <definedName name="ID" localSheetId="43" hidden="1">"0dcc4129-e8f7-4762-a83a-d1952500e7f9"</definedName>
    <definedName name="ID" localSheetId="44" hidden="1">"7937dc4e-9a68-43a7-b54d-7b3d2af24e11"</definedName>
    <definedName name="ID" localSheetId="45" hidden="1">"e710abb7-d079-4340-b858-d1ba2e24cf58"</definedName>
    <definedName name="ID" localSheetId="5" hidden="1">"5c6e019e-00ae-466d-94fa-a4ccbc80e690"</definedName>
    <definedName name="ID" localSheetId="30" hidden="1">"3ddc71d2-79f5-4022-b4ab-c3ceab1b6af1"</definedName>
    <definedName name="ID" localSheetId="31" hidden="1">"dcc887b3-d4f7-4d50-b040-0c4cb51a6f49"</definedName>
    <definedName name="ID" localSheetId="32" hidden="1">"6d73b423-cb8e-4fef-995d-041c35149798"</definedName>
    <definedName name="ID" localSheetId="33" hidden="1">"6c3c0360-2c56-48dc-8051-fa02a9e8bb99"</definedName>
    <definedName name="ID" localSheetId="34" hidden="1">"d0c11bfe-2bf7-4bc2-b5ef-d592bb216235"</definedName>
    <definedName name="ID" localSheetId="35" hidden="1">"6b8c0445-1386-4277-9e6b-a1e40da1dc97"</definedName>
    <definedName name="ID" localSheetId="7" hidden="1">"f75f5967-00e9-484b-a825-63f3d2c76bf9"</definedName>
    <definedName name="ID" localSheetId="8" hidden="1">"c2bc69cc-37cb-428d-b321-15dfbc16407d"</definedName>
    <definedName name="ID" localSheetId="0" hidden="1">"8d082a08-a31b-4d8b-b241-62074d761cbc"</definedName>
    <definedName name="ID" localSheetId="19" hidden="1">"d17b30df-6ce7-446c-b326-faab9628a972"</definedName>
    <definedName name="ID" localSheetId="20" hidden="1">"5a6fc5d0-a5c7-4a73-abe7-0fedc0293344"</definedName>
    <definedName name="ID" localSheetId="21" hidden="1">"67831584-3d13-4ddf-8efd-4bef98e4c82a"</definedName>
    <definedName name="ID" localSheetId="22" hidden="1">"572d5a2d-a9b7-4393-9515-820eabc73527"</definedName>
    <definedName name="ID" localSheetId="23" hidden="1">"5c0dc68f-fbb3-4226-b544-0a19f2e86b8d"</definedName>
    <definedName name="ID" localSheetId="24" hidden="1">"44bc6f01-1f13-46f0-9848-77ec4ec646c4"</definedName>
    <definedName name="ID" localSheetId="25" hidden="1">"261f6ec0-08f2-4698-b141-d0937c3c93dd"</definedName>
    <definedName name="ID" localSheetId="26" hidden="1">"98b73078-0528-4419-8e30-e725ac4a351f"</definedName>
    <definedName name="ID" localSheetId="14" hidden="1">"130401b8-6f96-4fbc-998f-0f30ef706834"</definedName>
    <definedName name="ID" localSheetId="15" hidden="1">"5eb9605b-b85c-44e8-b941-7fcae3eb0c04"</definedName>
    <definedName name="ID" localSheetId="16" hidden="1">"984867b0-b056-4961-be1f-4cc5fbcad6a5"</definedName>
    <definedName name="ID" localSheetId="18" hidden="1">"970eb766-3350-435e-88ec-22d736547aa3"</definedName>
    <definedName name="ID" localSheetId="17" hidden="1">"81b005e8-d7c1-4cee-8af2-bc2411d822f9"</definedName>
    <definedName name="ID" localSheetId="27" hidden="1">"a9c5de99-98ab-4389-a5f8-6386f8805807"</definedName>
    <definedName name="ID" localSheetId="28" hidden="1">"07ce6c31-dbea-4cf9-9ed7-e8d7ea182821"</definedName>
    <definedName name="ID" localSheetId="29" hidden="1">"72836735-063c-4b81-bf5b-c4ec901ccbd0"</definedName>
    <definedName name="ID" localSheetId="6" hidden="1">"bd67dd8a-bebf-4d2c-851a-4f95fbf6a377"</definedName>
    <definedName name="ID" localSheetId="46" hidden="1">"6ab9ad94-74a8-469c-8594-af0f331052a6"</definedName>
    <definedName name="ID" localSheetId="1" hidden="1">"c81f9e5b-c03c-4ad0-9bfb-08e0a792880c"</definedName>
    <definedName name="ID" localSheetId="3" hidden="1">"b2c4a2bd-5578-4f95-8219-7d5d2771920d"</definedName>
    <definedName name="ID" localSheetId="4" hidden="1">"95210705-7a62-4925-83a7-992622542024"</definedName>
    <definedName name="ID" localSheetId="12" hidden="1">"7e27d2f9-1cbb-4b59-95bf-586c984e1f0d"</definedName>
    <definedName name="ID" localSheetId="13" hidden="1">"f6706a9b-6a27-459c-8f86-f97643292e95"</definedName>
    <definedName name="ID" localSheetId="9" hidden="1">"34485d81-dc02-4578-9d28-49846a9cee62"</definedName>
    <definedName name="ID" localSheetId="10" hidden="1">"4aa7a179-5dca-4805-a53b-d7f92c476ae6"</definedName>
    <definedName name="ID" localSheetId="11" hidden="1">"48f8afcd-da17-42cb-b951-ff81218d6cfa"</definedName>
    <definedName name="ID" localSheetId="36" hidden="1">"98537b2f-128e-4a8e-a75c-b958bd6e83de"</definedName>
    <definedName name="ID" localSheetId="37" hidden="1">"7b06c380-0860-4d0c-b2a2-d7f28a748b51"</definedName>
    <definedName name="ID" localSheetId="2" hidden="1">"b1bc4934-965f-49c1-8e02-b0f0bff8486a"</definedName>
    <definedName name="ID" localSheetId="38" hidden="1">"8e1abc26-ed72-4d17-a045-6e2f40450872"</definedName>
    <definedName name="ID" localSheetId="39" hidden="1">"7279004e-5af9-441c-bf94-de0e41432431"</definedName>
    <definedName name="ID" localSheetId="40" hidden="1">"f67fbef6-1787-48a5-95cb-d76fd634160f"</definedName>
    <definedName name="ID" localSheetId="41" hidden="1">"b2695f25-b2bb-45aa-aea8-8c0815bc06a8"</definedName>
    <definedName name="ID" localSheetId="42" hidden="1">"34190bf9-c198-440a-abda-a9db809f4e43"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7" l="1"/>
  <c r="D10" i="57"/>
  <c r="C8" i="62"/>
  <c r="C8" i="61"/>
  <c r="C8" i="60"/>
  <c r="C8" i="59"/>
  <c r="C8" i="58"/>
  <c r="C8" i="63"/>
  <c r="F10" i="3"/>
  <c r="D10" i="3"/>
  <c r="D9" i="1"/>
  <c r="D9" i="56" l="1"/>
  <c r="C8" i="52"/>
  <c r="C8" i="51"/>
  <c r="C8" i="50"/>
  <c r="C8" i="44"/>
  <c r="C8" i="43"/>
  <c r="C8" i="42"/>
  <c r="C8" i="41"/>
  <c r="C8" i="40"/>
  <c r="C8" i="39"/>
  <c r="C8" i="38"/>
  <c r="C8" i="37"/>
  <c r="C8" i="36"/>
  <c r="C8" i="35" l="1"/>
  <c r="C8" i="34"/>
  <c r="C8" i="29"/>
  <c r="C8" i="33"/>
  <c r="C8" i="32"/>
  <c r="C8" i="30"/>
  <c r="C8" i="28"/>
  <c r="C8" i="27"/>
  <c r="C8" i="26" l="1"/>
  <c r="C8" i="25"/>
  <c r="C8" i="24"/>
  <c r="C8" i="23" l="1"/>
  <c r="C8" i="22" l="1"/>
  <c r="C8" i="21"/>
  <c r="C8" i="19"/>
  <c r="H10" i="18"/>
  <c r="D10" i="18"/>
  <c r="C8" i="17"/>
  <c r="D10" i="16"/>
  <c r="D9" i="14"/>
  <c r="C8" i="15"/>
  <c r="C8" i="13"/>
  <c r="C8" i="10"/>
  <c r="C8" i="6"/>
  <c r="C8" i="5"/>
</calcChain>
</file>

<file path=xl/sharedStrings.xml><?xml version="1.0" encoding="utf-8"?>
<sst xmlns="http://schemas.openxmlformats.org/spreadsheetml/2006/main" count="1438" uniqueCount="1087">
  <si>
    <t>Back to contents page</t>
  </si>
  <si>
    <t>25a</t>
  </si>
  <si>
    <t>h</t>
  </si>
  <si>
    <t>a - d</t>
  </si>
  <si>
    <t>i</t>
  </si>
  <si>
    <t>g</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</si>
  <si>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</si>
  <si>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</si>
  <si>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</si>
  <si>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</si>
  <si>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</si>
  <si>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</si>
  <si>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</si>
  <si>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</si>
  <si>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</si>
  <si>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</si>
  <si>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</si>
  <si>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</si>
  <si>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</si>
  <si>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</si>
  <si>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</si>
  <si>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</si>
  <si>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</si>
  <si>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</si>
  <si>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</si>
  <si>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</si>
  <si>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</si>
  <si>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</si>
  <si>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</si>
  <si>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</si>
  <si>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</si>
  <si>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</si>
  <si>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</si>
  <si>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</si>
  <si>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</si>
  <si>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</si>
  <si>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</si>
  <si>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</si>
  <si>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</si>
  <si>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</si>
  <si>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</si>
  <si>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</si>
  <si>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</si>
  <si>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</si>
  <si>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</si>
  <si>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</si>
  <si>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</si>
  <si>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</si>
  <si>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</si>
  <si>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</si>
  <si>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</si>
  <si>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</si>
  <si>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</si>
  <si>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</si>
  <si>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</si>
  <si>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</si>
  <si>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</si>
  <si>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</si>
  <si>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</si>
  <si>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</si>
  <si>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</si>
  <si>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</si>
  <si>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</si>
  <si>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</si>
  <si>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</si>
  <si>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</si>
  <si>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</si>
  <si>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</si>
  <si>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</si>
  <si>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</si>
  <si>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</si>
  <si>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</si>
  <si>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</si>
  <si>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</si>
  <si>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</si>
  <si>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</si>
  <si>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</si>
  <si>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</si>
  <si>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</si>
  <si>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</si>
  <si>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</si>
  <si>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</si>
  <si>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</si>
  <si>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</si>
  <si>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</si>
  <si>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</si>
  <si>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</si>
  <si>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</si>
  <si>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</si>
  <si>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</si>
  <si>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</si>
  <si>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CC1</t>
  </si>
  <si>
    <t>LI1</t>
  </si>
  <si>
    <t>LI2</t>
  </si>
  <si>
    <t>OV1</t>
  </si>
  <si>
    <t>CQ1</t>
  </si>
  <si>
    <t>CQ3</t>
  </si>
  <si>
    <t>CQ4</t>
  </si>
  <si>
    <t>CQ5</t>
  </si>
  <si>
    <t>CQ7</t>
  </si>
  <si>
    <t>CR3</t>
  </si>
  <si>
    <t>CR4</t>
  </si>
  <si>
    <t>CR5</t>
  </si>
  <si>
    <t>CCR1</t>
  </si>
  <si>
    <t>CCR2</t>
  </si>
  <si>
    <t>CCR3</t>
  </si>
  <si>
    <t>CCR8</t>
  </si>
  <si>
    <t>MR1</t>
  </si>
  <si>
    <t>KM1</t>
  </si>
  <si>
    <t>LIQ1</t>
  </si>
  <si>
    <t>CCYB1</t>
  </si>
  <si>
    <t>CCYB2</t>
  </si>
  <si>
    <t>LR1 – LRSum</t>
  </si>
  <si>
    <t>LR2 – LRCom</t>
  </si>
  <si>
    <t>LR3 – LRSpl</t>
  </si>
  <si>
    <t>LIQ2</t>
  </si>
  <si>
    <t>CR1</t>
  </si>
  <si>
    <t>CR1-A</t>
  </si>
  <si>
    <t>CR2</t>
  </si>
  <si>
    <t>CR2a</t>
  </si>
  <si>
    <t>CQ2</t>
  </si>
  <si>
    <t>CQ6</t>
  </si>
  <si>
    <t>CQ8</t>
  </si>
  <si>
    <t>Sztenderd módszer alkalmazása</t>
  </si>
  <si>
    <t>CCR5</t>
  </si>
  <si>
    <t>CCR6</t>
  </si>
  <si>
    <t>OR1</t>
  </si>
  <si>
    <t>AE1</t>
  </si>
  <si>
    <t>AE2</t>
  </si>
  <si>
    <t>AE3</t>
  </si>
  <si>
    <t>IFRS9</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</si>
  <si>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</si>
  <si>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</si>
  <si>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</si>
  <si>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</si>
  <si>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</si>
  <si>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</si>
  <si>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</si>
  <si>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</si>
  <si>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</si>
  <si>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</si>
  <si>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</si>
  <si>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</si>
  <si>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</si>
  <si>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</si>
  <si>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</si>
  <si>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</si>
  <si>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</si>
  <si>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</si>
  <si>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</si>
  <si>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</si>
  <si>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</si>
  <si>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</si>
  <si>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</si>
  <si>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</si>
  <si>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</si>
  <si>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</si>
  <si>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</si>
  <si>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</si>
  <si>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</si>
  <si>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</si>
  <si>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</si>
  <si>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</si>
  <si>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</si>
  <si>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</si>
  <si>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</si>
  <si>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</si>
  <si>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</si>
  <si>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</si>
  <si>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</si>
  <si>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</si>
  <si>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</si>
  <si>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</si>
  <si>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</si>
  <si>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</si>
  <si>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</si>
  <si>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</si>
  <si>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</si>
  <si>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</si>
  <si>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</si>
  <si>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</si>
  <si>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</si>
  <si>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</si>
  <si>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</si>
  <si>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</si>
  <si>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</si>
  <si>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</si>
  <si>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</si>
  <si>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</si>
  <si>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</si>
  <si>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</si>
  <si>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</si>
  <si>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</si>
  <si>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</si>
  <si>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</si>
  <si>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</si>
  <si>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</si>
  <si>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</si>
  <si>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</si>
  <si>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</si>
  <si>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</si>
  <si>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</si>
  <si>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</si>
  <si>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</si>
  <si>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</si>
  <si>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</si>
  <si>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</si>
  <si>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</si>
  <si>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</si>
  <si>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</si>
  <si>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</si>
  <si>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</si>
  <si>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</si>
  <si>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Encumbered and unencumbered assets</t>
  </si>
  <si>
    <t>IFRS9 effect</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</si>
  <si>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</si>
  <si>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</si>
  <si>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</si>
  <si>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</si>
  <si>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</si>
  <si>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</si>
  <si>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</si>
  <si>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Description</t>
  </si>
  <si>
    <t>Financial assets at fair value through profit or loss</t>
  </si>
  <si>
    <t>Property and equipment</t>
  </si>
  <si>
    <t>Right-of-use assets</t>
  </si>
  <si>
    <t>Deferred tax assets</t>
  </si>
  <si>
    <t>Other assets</t>
  </si>
  <si>
    <t>TOTAL ASSETS</t>
  </si>
  <si>
    <t>Amounts due to banks, the National Governments, deposits from the National Banks and other banks</t>
  </si>
  <si>
    <t>Repo liabilities</t>
  </si>
  <si>
    <t>Deposits from customers</t>
  </si>
  <si>
    <t>Liabilities from issued securities</t>
  </si>
  <si>
    <t>Leasing liabilities</t>
  </si>
  <si>
    <t>Deferred tax liabilities</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</si>
  <si>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</si>
  <si>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</si>
  <si>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</si>
  <si>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</si>
  <si>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</si>
  <si>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</si>
  <si>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</si>
  <si>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</si>
  <si>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</si>
  <si>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</si>
  <si>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</si>
  <si>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</si>
  <si>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</si>
  <si>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</si>
  <si>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</si>
  <si>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</si>
  <si>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</si>
  <si>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</si>
  <si>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</si>
  <si>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</si>
  <si>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</si>
  <si>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</si>
  <si>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</si>
  <si>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</si>
  <si>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</si>
  <si>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</si>
  <si>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</si>
  <si>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</si>
  <si>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</si>
  <si>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</si>
  <si>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</si>
  <si>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</si>
  <si>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</si>
  <si>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</si>
  <si>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</si>
  <si>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</si>
  <si>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</si>
  <si>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</si>
  <si>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</si>
  <si>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</si>
  <si>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</si>
  <si>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</si>
  <si>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</si>
  <si>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</si>
  <si>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</si>
  <si>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</si>
  <si>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</si>
  <si>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</si>
  <si>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</si>
  <si>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</si>
  <si>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</si>
  <si>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</si>
  <si>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</si>
  <si>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</si>
  <si>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</si>
  <si>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</si>
  <si>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</si>
  <si>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</si>
  <si>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</si>
  <si>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</si>
  <si>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</si>
  <si>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</si>
  <si>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</si>
  <si>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</si>
  <si>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</si>
  <si>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</si>
  <si>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</si>
  <si>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</si>
  <si>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</si>
  <si>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</si>
  <si>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</si>
  <si>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</si>
  <si>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</si>
  <si>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</si>
  <si>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</si>
  <si>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</si>
  <si>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</si>
  <si>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</si>
  <si>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</si>
  <si>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</si>
  <si>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</si>
  <si>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</si>
  <si>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</si>
  <si>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</si>
  <si>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</si>
  <si>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</si>
  <si>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</si>
  <si>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</si>
  <si>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</si>
  <si>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</si>
  <si>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</si>
  <si>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</si>
  <si>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</si>
  <si>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</si>
  <si>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</si>
  <si>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</si>
  <si>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</si>
  <si>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</si>
  <si>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</si>
  <si>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</si>
  <si>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</si>
  <si>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</si>
  <si>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</si>
  <si>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</si>
  <si>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</si>
  <si>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</si>
  <si>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</si>
  <si>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</si>
  <si>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</si>
  <si>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</si>
  <si>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</si>
  <si>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</si>
  <si>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</si>
  <si>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</si>
  <si>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</si>
  <si>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</si>
  <si>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</si>
  <si>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</si>
  <si>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</si>
  <si>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</si>
  <si>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</si>
  <si>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</si>
  <si>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</si>
  <si>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</si>
  <si>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</si>
  <si>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</si>
  <si>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</si>
  <si>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</si>
  <si>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</si>
  <si>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</si>
  <si>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</si>
  <si>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</si>
  <si>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</si>
  <si>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</si>
  <si>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</si>
  <si>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</si>
  <si>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</si>
  <si>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</si>
  <si>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</si>
  <si>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</si>
  <si>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</si>
  <si>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</si>
  <si>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</si>
  <si>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</si>
  <si>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</si>
  <si>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</si>
  <si>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</si>
  <si>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</si>
  <si>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</si>
  <si>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</si>
  <si>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No maturity</t>
  </si>
  <si>
    <t>CCyB1 - Geographical distribution of credit exposures relevant for the calculation of the countercyclical buffer</t>
  </si>
  <si>
    <t>Geographical distribution of credit exposures relevant for the calculation of the countercyclical buffer</t>
  </si>
  <si>
    <t>Bulgaria</t>
  </si>
  <si>
    <t>Luxembourg</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</si>
  <si>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</si>
  <si>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</si>
  <si>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</si>
  <si>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</si>
  <si>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</si>
  <si>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</si>
  <si>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</si>
  <si>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</si>
  <si>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</si>
  <si>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</si>
  <si>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</si>
  <si>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</si>
  <si>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</si>
  <si>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</si>
  <si>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</si>
  <si>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</si>
  <si>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</si>
  <si>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</si>
  <si>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</si>
  <si>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</si>
  <si>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</si>
  <si>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</si>
  <si>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</si>
  <si>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</si>
  <si>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</si>
  <si>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</si>
  <si>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</si>
  <si>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</si>
  <si>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</si>
  <si>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</si>
  <si>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</si>
  <si>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</si>
  <si>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</si>
  <si>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</si>
  <si>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</si>
  <si>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</si>
  <si>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</si>
  <si>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</si>
  <si>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</si>
  <si>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</si>
  <si>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</si>
  <si>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</si>
  <si>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</si>
  <si>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</si>
  <si>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</si>
  <si>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</si>
  <si>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</si>
  <si>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</si>
  <si>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</si>
  <si>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</si>
  <si>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</si>
  <si>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</si>
  <si>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</si>
  <si>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</si>
  <si>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</si>
  <si>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</si>
  <si>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</si>
  <si>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</si>
  <si>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</si>
  <si>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</si>
  <si>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</si>
  <si>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</si>
  <si>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</si>
  <si>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</si>
  <si>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</si>
  <si>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</si>
  <si>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</si>
  <si>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</si>
  <si>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</si>
  <si>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</si>
  <si>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</si>
  <si>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</si>
  <si>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</si>
  <si>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</si>
  <si>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</si>
  <si>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</si>
  <si>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</si>
  <si>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</si>
  <si>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</si>
  <si>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</si>
  <si>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</si>
  <si>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</si>
  <si>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</si>
  <si>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</si>
  <si>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</si>
  <si>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</si>
  <si>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</si>
  <si>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</si>
  <si>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</si>
  <si>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</si>
  <si>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</si>
  <si>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</si>
  <si>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</si>
  <si>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</si>
  <si>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</si>
  <si>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</si>
  <si>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</si>
  <si>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</si>
  <si>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</si>
  <si>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</si>
  <si>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</si>
  <si>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</si>
  <si>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</si>
  <si>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</si>
  <si>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</si>
  <si>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</si>
  <si>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</si>
  <si>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</si>
  <si>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</si>
  <si>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</si>
  <si>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</si>
  <si>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</si>
  <si>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</si>
  <si>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</si>
  <si>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</si>
  <si>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</si>
  <si>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</si>
  <si>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</si>
  <si>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</si>
  <si>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</si>
  <si>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</si>
  <si>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</si>
  <si>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</si>
  <si>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</si>
  <si>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</si>
  <si>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</si>
  <si>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</si>
  <si>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</si>
  <si>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</si>
  <si>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</si>
  <si>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</si>
  <si>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</si>
  <si>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</si>
  <si>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</si>
  <si>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</si>
  <si>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</si>
  <si>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</si>
  <si>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</si>
  <si>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</si>
  <si>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</si>
  <si>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</si>
  <si>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</si>
  <si>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</si>
  <si>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</si>
  <si>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</si>
  <si>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</si>
  <si>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</si>
  <si>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</si>
  <si>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</si>
  <si>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</si>
  <si>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</si>
  <si>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</si>
  <si>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</si>
  <si>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</si>
  <si>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</si>
  <si>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</si>
  <si>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</si>
  <si>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</si>
  <si>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</si>
  <si>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</si>
  <si>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</si>
  <si>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</si>
  <si>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</si>
  <si>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</si>
  <si>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</si>
  <si>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</si>
  <si>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</si>
  <si>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</si>
  <si>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</si>
  <si>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</si>
  <si>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</si>
  <si>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</si>
  <si>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</si>
  <si>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</si>
  <si>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</si>
  <si>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</si>
  <si>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</si>
  <si>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</si>
  <si>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</si>
  <si>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</si>
  <si>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</si>
  <si>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</si>
  <si>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</si>
  <si>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</si>
  <si>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</si>
  <si>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</si>
  <si>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</si>
  <si>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</si>
  <si>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</si>
  <si>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</si>
  <si>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</si>
  <si>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</si>
  <si>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</si>
  <si>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</si>
  <si>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</si>
  <si>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</si>
  <si>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</si>
  <si>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</si>
  <si>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</si>
  <si>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</si>
  <si>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</si>
  <si>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</si>
  <si>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</si>
  <si>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</si>
  <si>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</si>
  <si>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</si>
  <si>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</si>
  <si>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</si>
  <si>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</si>
  <si>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</si>
  <si>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</si>
  <si>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</si>
  <si>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</si>
  <si>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</si>
  <si>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</si>
  <si>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</si>
  <si>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</si>
  <si>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</si>
  <si>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</si>
  <si>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</si>
  <si>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</si>
  <si>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</si>
  <si>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</si>
  <si>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</si>
  <si>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</si>
  <si>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</si>
  <si>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</si>
  <si>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rPr>
        <vertAlign val="superscript"/>
        <sz val="8"/>
        <rFont val="Arial"/>
        <family val="2"/>
        <charset val="238"/>
      </rPr>
      <t>1</t>
    </r>
    <r>
      <rPr>
        <sz val="8"/>
        <rFont val="Arial"/>
        <family val="2"/>
        <charset val="238"/>
      </rPr>
      <t>Contains the IFRS 9 transitional difference</t>
    </r>
  </si>
  <si>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</si>
  <si>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</si>
  <si>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</si>
  <si>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</si>
  <si>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</si>
  <si>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</si>
  <si>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</si>
  <si>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</si>
  <si>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</si>
  <si>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</si>
  <si>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</si>
  <si>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</si>
  <si>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</si>
  <si>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</si>
  <si>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</si>
  <si>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</si>
  <si>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</si>
  <si>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</si>
  <si>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</si>
  <si>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</si>
  <si>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</si>
  <si>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</si>
  <si>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</si>
  <si>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</si>
  <si>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</si>
  <si>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</si>
  <si>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</si>
  <si>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</si>
  <si>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</si>
  <si>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</si>
  <si>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</si>
  <si>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</si>
  <si>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</si>
  <si>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</si>
  <si>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</si>
  <si>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</si>
  <si>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</si>
  <si>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</si>
  <si>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</si>
  <si>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</si>
  <si>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</si>
  <si>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</si>
  <si>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</si>
  <si>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</si>
  <si>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</si>
  <si>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</si>
  <si>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</si>
  <si>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</si>
  <si>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</si>
  <si>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</si>
  <si>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</si>
  <si>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</si>
  <si>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</si>
  <si>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</si>
  <si>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</si>
  <si>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</si>
  <si>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</si>
  <si>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</si>
  <si>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</si>
  <si>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</si>
  <si>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</si>
  <si>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</si>
  <si>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</si>
  <si>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</si>
  <si>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</si>
  <si>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</si>
  <si>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</si>
  <si>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</si>
  <si>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</si>
  <si>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</si>
  <si>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</si>
  <si>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</si>
  <si>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</si>
  <si>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</si>
  <si>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</si>
  <si>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</si>
  <si>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</si>
  <si>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</si>
  <si>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</si>
  <si>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</si>
  <si>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</si>
  <si>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</si>
  <si>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</si>
  <si>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</si>
  <si>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</si>
  <si>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</si>
  <si>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</si>
  <si>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</si>
  <si>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</si>
  <si>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</si>
  <si>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</si>
  <si>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</si>
  <si>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</si>
  <si>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</si>
  <si>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</si>
  <si>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</si>
  <si>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</si>
  <si>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</si>
  <si>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</si>
  <si>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</si>
  <si>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</si>
  <si>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</si>
  <si>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</si>
  <si>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</si>
  <si>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</si>
  <si>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</si>
  <si>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</si>
  <si>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</si>
  <si>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</si>
  <si>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</si>
  <si>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</si>
  <si>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</si>
  <si>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</si>
  <si>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</si>
  <si>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</si>
  <si>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</si>
  <si>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</si>
  <si>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</si>
  <si>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</si>
  <si>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</si>
  <si>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</si>
  <si>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</si>
  <si>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</si>
  <si>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</si>
  <si>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</si>
  <si>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</si>
  <si>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</si>
  <si>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</si>
  <si>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</si>
  <si>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</si>
  <si>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</si>
  <si>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</si>
  <si>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</si>
  <si>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</si>
  <si>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</si>
  <si>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</si>
  <si>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</si>
  <si>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</si>
  <si>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</si>
  <si>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</si>
  <si>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</si>
  <si>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</si>
  <si>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</si>
  <si>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</si>
  <si>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</si>
  <si>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</si>
  <si>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</si>
  <si>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</si>
  <si>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</si>
  <si>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</si>
  <si>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</si>
  <si>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</si>
  <si>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</si>
  <si>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</si>
  <si>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</si>
  <si>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</si>
  <si>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</si>
  <si>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</si>
  <si>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</si>
  <si>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</si>
  <si>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</si>
  <si>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</si>
  <si>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</si>
  <si>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</si>
  <si>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</si>
  <si>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</si>
  <si>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</si>
  <si>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</si>
  <si>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</si>
  <si>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</si>
  <si>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</si>
  <si>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</si>
  <si>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</si>
  <si>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</si>
  <si>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</si>
  <si>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</si>
  <si>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</si>
  <si>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</si>
  <si>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</si>
  <si>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</si>
  <si>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</si>
  <si>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</si>
  <si>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</si>
  <si>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</si>
  <si>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</si>
  <si>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</si>
  <si>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</si>
  <si>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</si>
  <si>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</si>
  <si>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</si>
  <si>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</si>
  <si>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</si>
  <si>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</si>
  <si>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</si>
  <si>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</si>
  <si>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</si>
  <si>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</si>
  <si>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</si>
  <si>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</si>
  <si>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</si>
  <si>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</si>
  <si>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</si>
  <si>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</si>
  <si>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</si>
  <si>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</si>
  <si>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</si>
  <si>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</si>
  <si>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</si>
  <si>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</si>
  <si>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</si>
  <si>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</si>
  <si>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</si>
  <si>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</si>
  <si>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</si>
  <si>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</si>
  <si>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</si>
  <si>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</si>
  <si>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</si>
  <si>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</si>
  <si>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</si>
  <si>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</si>
  <si>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</si>
  <si>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</si>
  <si>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</si>
  <si>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</si>
  <si>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</si>
  <si>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</si>
  <si>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</si>
  <si>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</si>
  <si>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</si>
  <si>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</si>
  <si>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</si>
  <si>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</si>
  <si>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</si>
  <si>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</si>
  <si>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</si>
  <si>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</si>
  <si>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</si>
  <si>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</si>
  <si>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</si>
  <si>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</si>
  <si>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</si>
  <si>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</si>
  <si>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</si>
  <si>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</si>
  <si>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</si>
  <si>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</si>
  <si>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</si>
  <si>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</si>
  <si>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</si>
  <si>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</si>
  <si>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</si>
  <si>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</si>
  <si>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</si>
  <si>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Market risk is the risk that movements in market risk factors, including foreign exchange rates, commodity prices, interest rates, credit spreads and equity prices will reduce the group’s income or the value of its portfolios.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</si>
  <si>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</si>
  <si>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</si>
  <si>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</si>
  <si>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</si>
  <si>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</si>
  <si>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</si>
  <si>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</si>
  <si>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</si>
  <si>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</si>
  <si>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</si>
  <si>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</si>
  <si>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</si>
  <si>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</si>
  <si>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</si>
  <si>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</si>
  <si>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</si>
  <si>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</si>
  <si>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</si>
  <si>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</si>
  <si>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</si>
  <si>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</si>
  <si>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</si>
  <si>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</si>
  <si>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</si>
  <si>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</si>
  <si>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</si>
  <si>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</si>
  <si>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</si>
  <si>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</si>
  <si>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</si>
  <si>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</si>
  <si>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</si>
  <si>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</si>
  <si>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</si>
  <si>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</si>
  <si>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</si>
  <si>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</si>
  <si>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</si>
  <si>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</si>
  <si>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</si>
  <si>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</si>
  <si>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OTP Bank Nyrt. Disclosure</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</si>
  <si>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575/2013 EU regulation and the impact of unrealised gains and losses measured at fair value through other comprehensive income (exposures to central governments, to regional governments or to local authorities) in accordance with commission regulation (EU) no. 873/2020. Article 1. (6).</t>
    </r>
  </si>
  <si>
    <t>The change of Tier1 capital and the leverage ratio total assets can have an impact on leverage ratio.
Currently there is no regulatory minimum level for the leverage ratio. In line with the proposal of the European decision makers OTP Bank considers 3% as minimum level of leverage ratio. Taking into accout that the current level of the leverage ratio exceeds this minimum level, there is no intention of decreasing the leverage ratio. The Bank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</si>
  <si>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</si>
  <si>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</si>
  <si>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</si>
  <si>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</si>
  <si>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</si>
  <si>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</si>
  <si>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</si>
  <si>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</si>
  <si>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</si>
  <si>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</si>
  <si>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</si>
  <si>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</si>
  <si>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</si>
  <si>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Remuneration policy</t>
  </si>
  <si>
    <t>REM1</t>
  </si>
  <si>
    <t>Remuneration awarded for the financial year</t>
  </si>
  <si>
    <t>REM2</t>
  </si>
  <si>
    <t>Special payments to staff whose professional activities have a material impact on institutions’ risk profile (identified staff)</t>
  </si>
  <si>
    <t>REM3</t>
  </si>
  <si>
    <t>Deferred remuneration</t>
  </si>
  <si>
    <t>REM4</t>
  </si>
  <si>
    <t>Remuneration of 1 million EUR or more per year</t>
  </si>
  <si>
    <t>REM5</t>
  </si>
  <si>
    <t>Information on remuneration of staff whose professional activities have a material impact on institutions’ risk profile (identified staff)</t>
  </si>
  <si>
    <t>REM1 -Remuneration awarded for the financial year</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</si>
  <si>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</si>
  <si>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</si>
  <si>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</si>
  <si>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</si>
  <si>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</si>
  <si>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</si>
  <si>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</si>
  <si>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</si>
  <si>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</si>
  <si>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</si>
  <si>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</si>
  <si>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</si>
  <si>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</si>
  <si>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</si>
  <si>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</si>
  <si>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</si>
  <si>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</si>
  <si>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</si>
  <si>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</si>
  <si>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</si>
  <si>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</si>
  <si>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</si>
  <si>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</si>
  <si>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</si>
  <si>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</si>
  <si>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</si>
  <si>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</si>
  <si>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</si>
  <si>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</si>
  <si>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</si>
  <si>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</si>
  <si>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</si>
  <si>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</si>
  <si>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</si>
  <si>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</si>
  <si>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</si>
  <si>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</si>
  <si>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</si>
  <si>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</si>
  <si>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</si>
  <si>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</si>
  <si>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</si>
  <si>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</si>
  <si>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</si>
  <si>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</si>
  <si>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</si>
  <si>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</si>
  <si>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</si>
  <si>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</si>
  <si>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</si>
  <si>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</si>
  <si>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</si>
  <si>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</si>
  <si>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</si>
  <si>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</si>
  <si>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</si>
  <si>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</si>
  <si>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</si>
  <si>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</si>
  <si>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</si>
  <si>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</si>
  <si>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</si>
  <si>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</si>
  <si>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</si>
  <si>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</si>
  <si>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</si>
  <si>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</si>
  <si>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</si>
  <si>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</si>
  <si>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</si>
  <si>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</si>
  <si>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</si>
  <si>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</si>
  <si>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</si>
  <si>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</si>
  <si>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</si>
  <si>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</si>
  <si>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</si>
  <si>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</si>
  <si>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</si>
  <si>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</si>
  <si>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</si>
  <si>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</si>
  <si>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</si>
  <si>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</si>
  <si>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</si>
  <si>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</si>
  <si>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</si>
  <si>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</si>
  <si>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</si>
  <si>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</si>
  <si>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</si>
  <si>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</si>
  <si>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</si>
  <si>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</si>
  <si>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</si>
  <si>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</si>
  <si>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</si>
  <si>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</si>
  <si>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31.12.2023</t>
  </si>
  <si>
    <t>Croatia</t>
  </si>
  <si>
    <t>In accordance with the Article 140 of CRD, institutions-specific countercyclical capital buffer consist of the weighted average of countercyclical buffer rates that apply in the jurisdictions where the relevant credit exposures of the credit institution are located.</t>
  </si>
  <si>
    <t>The table contains changes in the stock of "defaulted" in accordance with the Article 178 of CRR.</t>
  </si>
  <si>
    <t>The table shows the change in the stock of overdue nonperforming loans. For the change in the portfolio of "defaulted" loans according to Article 178 of the CRR, see table CR2.</t>
  </si>
  <si>
    <r>
      <t xml:space="preserve">For the determination of the exposure arising from the interest rate risk of the banking book the Bank - based on its size, geographical location and activity - applies both income-based (changes in the net interest income - </t>
    </r>
    <r>
      <rPr>
        <sz val="8"/>
        <color theme="1"/>
        <rFont val="Calibri"/>
        <family val="2"/>
        <charset val="238"/>
      </rPr>
      <t>Δ</t>
    </r>
    <r>
      <rPr>
        <sz val="8"/>
        <color theme="1"/>
        <rFont val="Arial"/>
        <family val="2"/>
      </rPr>
      <t>NII) and economic capital-based (changes in the economic value of equity - ΔEVE) dinamic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dynamicallya for each scenario according to the behavioral functions typical to each scenario. The exposure is determined using the 6 Standards EBA interest rate shock scenarios, applying the shock amount prescribe in the EBA Guideline.</t>
    </r>
  </si>
  <si>
    <t>31.12.2024</t>
  </si>
  <si>
    <t>The capital requirement calculation of OTP Bank for the end of 2024 is based on IFRS and audited data.
OTP Bank applied standardized capital calculation method regarding credit and market risk, and advanced measurement approach (AMA) regarding the operational risk.</t>
  </si>
  <si>
    <t>30.09.2024</t>
  </si>
  <si>
    <t>30.06.2024</t>
  </si>
  <si>
    <t>31.03.2024</t>
  </si>
  <si>
    <t>Opening balance - 31.12.2023</t>
  </si>
  <si>
    <t>Closing balance - 31.12.2024  (6 =1 + 2 - 3 - 4 + 5)</t>
  </si>
  <si>
    <t>dEVE - 31.12.2024</t>
  </si>
  <si>
    <t>dNII - 31.12.2024</t>
  </si>
  <si>
    <t>HUF</t>
  </si>
  <si>
    <t>EUR+BGN</t>
  </si>
  <si>
    <t>USD</t>
  </si>
  <si>
    <t>Netherlands</t>
  </si>
  <si>
    <t>United Kingdom</t>
  </si>
  <si>
    <t>OTP only uses the items in the LCR table to calculate the liquidity ratio. The impact of the change in the net long-term subsidiary funding position was neutral. The favorable change in the yield level and the EUR/HUF exchange rate caused the increase in the HQLA stock, which was further improved by the capital market issuances carried out during the year. As a result, the growth of high-quality liquid assets (HQLA) and inflows exceeded the growth of outflows. The LCR buffer above the 100% regulatory level reached EUR 7 billion in the fourth quarter of 2024.
The robustness of its funding profile dominated by customer deposits has been maintained in the recent period, and the funding risk is low due to the low concentration of the liability side.
The liquidity risk associated with derivative exposures remains low compared to the size of OTP. Thanks to the significant volume of total foreign exchange reserves and the well-functioning foreign exchange swap market, OTP can enforce the aspects of efficient liquid asset portfolio management, based on which OTP's currency-specific LCR compliance for all currencies is not a goal. The position is regularly reviewed in accordance with changes in the boundary conditions (liquidity abundance, convertibility) and in the regulation.</t>
  </si>
  <si>
    <t>Cash, amounts due from banks and balances with the National Banks</t>
  </si>
  <si>
    <t>Placements with other banks</t>
  </si>
  <si>
    <t>Repo receivables</t>
  </si>
  <si>
    <t>Securities at fair value through other comprehensive income</t>
  </si>
  <si>
    <t>Securities at amortized cost</t>
  </si>
  <si>
    <t>Loans at amorized cost</t>
  </si>
  <si>
    <t>Loans mandatorily at fair value through profit or loss</t>
  </si>
  <si>
    <t>Finance lease receivables</t>
  </si>
  <si>
    <t>Associates and other investments</t>
  </si>
  <si>
    <t>Intangible assets and goodwill</t>
  </si>
  <si>
    <t>Investment properties</t>
  </si>
  <si>
    <t>Derivative financial assets designated as hedge accounting</t>
  </si>
  <si>
    <t>Current income tax receivables</t>
  </si>
  <si>
    <t>Assets classified as held-for-sale</t>
  </si>
  <si>
    <t>Financial liabilities designated at fair value through profit or loss</t>
  </si>
  <si>
    <t>Derivative financial liabilities held for trading</t>
  </si>
  <si>
    <t>Derivative financial liabilities designated as hedge accounting</t>
  </si>
  <si>
    <t>Current income tax payable</t>
  </si>
  <si>
    <t>Provisions</t>
  </si>
  <si>
    <t>Liabilities directly associated with assets classified as held-for-sale</t>
  </si>
  <si>
    <r>
      <rPr>
        <vertAlign val="superscript"/>
        <sz val="8"/>
        <rFont val="Arial"/>
        <family val="2"/>
        <charset val="238"/>
      </rPr>
      <t>1</t>
    </r>
    <r>
      <rPr>
        <sz val="8"/>
        <rFont val="Arial"/>
        <family val="2"/>
        <charset val="238"/>
      </rPr>
      <t>Profit for financial year 2024 is included in retained earnings. Balance sheet profit or loss containes the calculated dividend payment.</t>
    </r>
  </si>
  <si>
    <t>of which: countercyclical capital buffer requirement</t>
  </si>
  <si>
    <t>Uzbekistan</t>
  </si>
  <si>
    <t>Ukrain</t>
  </si>
  <si>
    <t>The encumbrances of OTP Bank's assets and received collateral mainly arise from derivative transactions, repo agreements, the Growth Loan Program (NHP) provided by the MNB, and the secured loan provided by the MNB.
Behind the repo transactions, US T-bills,  Serbia Government bonds and HUF government bonds issued by Hungary represent the largest value of the collateral, while the collateral for the secured loan provided by the MNB is mortgage bonds and corporate loans secured by the MNB.
The collateral for NHP funds is partly the loans refinanced with the funds themselves, and partly the mortgage bonds issued by OTP Jelzálogbank in the books of OTP Bank.
Charges due to derivative transactions are mainly due to CIRS transactions, the market value of which may fluctuate depending on the exchange rate (although the sensitivity decreased significantly after the forint conversion). Other locks, e.g. the value of collaterals from securities lending and to be provided to VISA and Mastercard is not significant compared to the Bank's securities portfolio.
According to CRR, among the encumbered assets, we can consider Hungarian HUF notes, US T-bills, and the Euro MOL bond as HQLA.
Median exposure is obtained as the average of the 2 middle values according to the balance sheet total from the last 4 quarters, i.e. the year with the smallest and the largest balance sheet total is excluded.
The Bank's stock of secured liabilities decreased during the year, thereof the secured loan provided by the MNB amounted to HUF 145 billion. The value of encumbrances from NHP sources decreased by HUF 60 billion by the end of 2024.
At the end of the year, there was no significant over-leveraging for any of the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</si>
</sst>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3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
      <b/>
      <sz val="8"/>
      <color rgb="FFFF0000"/>
      <name val="Arial"/>
      <family val="2"/>
      <charset val="238"/>
    </font>
    <font>
      <sz val="8"/>
      <color theme="1"/>
      <name val="Calibri"/>
      <family val="2"/>
      <charset val="238"/>
    </font>
    <font>
      <b/>
      <sz val="8"/>
      <color theme="8"/>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1">
    <xf numFmtId="0" fontId="0" fillId="0" borderId="0"/>
    <xf numFmtId="9" fontId="3" fillId="0" borderId="0" applyFont="0" applyFill="0" applyBorder="0" applyAlignment="0" applyProtection="0"/>
    <xf numFmtId="0" fontId="4" fillId="0" borderId="0"/>
    <xf numFmtId="0" fontId="17" fillId="0" borderId="0">
      <alignment horizontal="left" vertical="center" wrapText="1"/>
    </xf>
    <xf numFmtId="0" fontId="22"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cellStyleXfs>
  <cellXfs count="586">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1" fillId="0" borderId="1" xfId="2" applyFont="1" applyBorder="1" applyAlignment="1">
      <alignment horizontal="center" vertical="center" wrapText="1"/>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10" fontId="10" fillId="0" borderId="3"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2" xfId="0" applyFont="1" applyFill="1" applyBorder="1"/>
    <xf numFmtId="3" fontId="13" fillId="0" borderId="2" xfId="0" applyNumberFormat="1" applyFont="1" applyFill="1" applyBorder="1" applyAlignment="1">
      <alignment horizontal="center" vertical="center"/>
    </xf>
    <xf numFmtId="0" fontId="12" fillId="0" borderId="0" xfId="0" applyFont="1" applyFill="1" applyBorder="1"/>
    <xf numFmtId="0" fontId="11" fillId="0" borderId="3" xfId="0" applyFont="1" applyFill="1" applyBorder="1"/>
    <xf numFmtId="3" fontId="13" fillId="0" borderId="3" xfId="0" applyNumberFormat="1" applyFont="1" applyFill="1" applyBorder="1" applyAlignment="1">
      <alignment horizontal="center" vertical="center"/>
    </xf>
    <xf numFmtId="0" fontId="12" fillId="0" borderId="2" xfId="0" applyFont="1" applyFill="1" applyBorder="1" applyAlignment="1">
      <alignment vertical="center"/>
    </xf>
    <xf numFmtId="10" fontId="13" fillId="0" borderId="2" xfId="1" applyNumberFormat="1" applyFont="1" applyFill="1" applyBorder="1" applyAlignment="1">
      <alignment horizontal="center" vertical="center"/>
    </xf>
    <xf numFmtId="0" fontId="12" fillId="0" borderId="0" xfId="0" applyFont="1" applyFill="1" applyBorder="1" applyAlignment="1">
      <alignment vertical="center"/>
    </xf>
    <xf numFmtId="0" fontId="11" fillId="0" borderId="3" xfId="0" applyFont="1" applyFill="1" applyBorder="1" applyAlignment="1">
      <alignment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3" fillId="0" borderId="3" xfId="0" applyFont="1" applyFill="1" applyBorder="1" applyAlignment="1">
      <alignment horizontal="justify"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5" fillId="0" borderId="0" xfId="0" applyFont="1"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8" fillId="0" borderId="0" xfId="0" applyFont="1" applyFill="1" applyBorder="1" applyAlignment="1">
      <alignment horizontal="left" indent="1"/>
    </xf>
    <xf numFmtId="0" fontId="19" fillId="0" borderId="0" xfId="0" applyFont="1" applyFill="1" applyBorder="1" applyAlignment="1">
      <alignment horizontal="left" vertical="center" wrapText="1" indent="1"/>
    </xf>
    <xf numFmtId="0" fontId="19" fillId="0" borderId="0" xfId="0" applyFont="1" applyFill="1" applyBorder="1" applyAlignment="1">
      <alignment horizontal="left" wrapText="1" indent="1"/>
    </xf>
    <xf numFmtId="0" fontId="19"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9" fillId="0" borderId="0" xfId="0" applyFont="1" applyFill="1" applyBorder="1" applyAlignment="1">
      <alignment horizontal="left" indent="2"/>
    </xf>
    <xf numFmtId="0" fontId="19" fillId="0" borderId="0" xfId="0" applyFont="1" applyFill="1" applyBorder="1" applyAlignment="1">
      <alignment horizontal="left" wrapText="1" indent="2"/>
    </xf>
    <xf numFmtId="0" fontId="19"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9"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0" fontId="22" fillId="2" borderId="0" xfId="4" applyNumberFormat="1" applyFill="1" applyBorder="1" applyAlignment="1" applyProtection="1">
      <alignment vertical="center"/>
    </xf>
    <xf numFmtId="0" fontId="22" fillId="2" borderId="0" xfId="4" applyNumberFormat="1" applyFill="1" applyBorder="1" applyAlignment="1" applyProtection="1">
      <alignment horizontal="left" vertical="center"/>
    </xf>
    <xf numFmtId="0" fontId="18"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8"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0" xfId="0" applyFont="1"/>
    <xf numFmtId="0" fontId="13" fillId="0" borderId="3" xfId="0" applyFont="1" applyFill="1" applyBorder="1" applyAlignment="1">
      <alignment wrapText="1"/>
    </xf>
    <xf numFmtId="0" fontId="13" fillId="0" borderId="0" xfId="0" applyFont="1" applyFill="1" applyBorder="1" applyAlignment="1">
      <alignment horizontal="left" vertical="center"/>
    </xf>
    <xf numFmtId="0" fontId="10" fillId="0" borderId="0" xfId="2" applyFont="1" applyBorder="1" applyAlignment="1">
      <alignment vertical="center" wrapText="1"/>
    </xf>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4" xfId="2" applyFont="1" applyFill="1" applyBorder="1" applyAlignment="1">
      <alignment horizontal="left" vertical="center" wrapText="1"/>
    </xf>
    <xf numFmtId="3" fontId="13" fillId="0" borderId="4" xfId="2" applyNumberFormat="1" applyFont="1" applyFill="1" applyBorder="1" applyAlignment="1">
      <alignment horizontal="center" vertical="center"/>
    </xf>
    <xf numFmtId="0" fontId="13" fillId="0" borderId="0" xfId="2" applyFont="1" applyFill="1" applyBorder="1" applyAlignment="1">
      <alignment horizontal="center" vertical="center" wrapText="1"/>
    </xf>
    <xf numFmtId="0" fontId="0" fillId="0" borderId="0" xfId="0" applyAlignment="1">
      <alignment horizontal="left"/>
    </xf>
    <xf numFmtId="0" fontId="10" fillId="0" borderId="0" xfId="2" applyFont="1" applyBorder="1" applyAlignment="1">
      <alignment horizontal="center" vertical="center" wrapText="1"/>
    </xf>
    <xf numFmtId="0" fontId="18" fillId="0" borderId="0" xfId="2" applyFont="1" applyFill="1" applyBorder="1" applyAlignment="1">
      <alignment horizontal="left" vertical="center" wrapText="1" indent="3"/>
    </xf>
    <xf numFmtId="0" fontId="13" fillId="0" borderId="3" xfId="2" applyFont="1" applyFill="1" applyBorder="1" applyAlignment="1">
      <alignment horizontal="left" vertical="center" wrapText="1"/>
    </xf>
    <xf numFmtId="0" fontId="10" fillId="0" borderId="0" xfId="0" applyFont="1" applyFill="1" applyBorder="1" applyAlignment="1">
      <alignment horizontal="left" vertical="center"/>
    </xf>
    <xf numFmtId="0" fontId="10" fillId="0" borderId="3" xfId="0" applyFont="1" applyFill="1" applyBorder="1" applyAlignment="1">
      <alignment wrapText="1"/>
    </xf>
    <xf numFmtId="0" fontId="11" fillId="0" borderId="3" xfId="2" applyFont="1" applyBorder="1" applyAlignment="1">
      <alignment vertical="center"/>
    </xf>
    <xf numFmtId="0" fontId="19"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1" fillId="0" borderId="14" xfId="2" applyFont="1" applyBorder="1" applyAlignment="1">
      <alignment horizontal="center" vertical="center" wrapText="1"/>
    </xf>
    <xf numFmtId="0" fontId="12" fillId="0" borderId="0" xfId="2" applyFont="1" applyFill="1" applyBorder="1" applyAlignment="1">
      <alignment vertical="center" wrapText="1"/>
    </xf>
    <xf numFmtId="0" fontId="19"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16"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17"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2" fillId="0" borderId="17"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1" fillId="0" borderId="15"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3" fillId="0" borderId="15" xfId="2" applyNumberFormat="1" applyFont="1" applyFill="1" applyBorder="1" applyAlignment="1">
      <alignment horizontal="center"/>
    </xf>
    <xf numFmtId="3" fontId="13" fillId="0" borderId="19" xfId="2" applyNumberFormat="1" applyFont="1" applyFill="1" applyBorder="1" applyAlignment="1">
      <alignment horizontal="center"/>
    </xf>
    <xf numFmtId="3" fontId="13" fillId="0" borderId="3" xfId="2" applyNumberFormat="1" applyFont="1" applyFill="1" applyBorder="1" applyAlignment="1">
      <alignment horizont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4"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3" fontId="12" fillId="0" borderId="0" xfId="2" applyNumberFormat="1" applyFont="1" applyFill="1" applyBorder="1" applyAlignment="1">
      <alignment horizontal="center"/>
    </xf>
    <xf numFmtId="3" fontId="11" fillId="0" borderId="3"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5"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5" fillId="0" borderId="0" xfId="0"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6" fillId="0" borderId="0" xfId="0" applyFont="1" applyFill="1" applyBorder="1"/>
    <xf numFmtId="0" fontId="0" fillId="2" borderId="0" xfId="0" applyFill="1"/>
    <xf numFmtId="0" fontId="27"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8" fillId="0" borderId="0" xfId="0" applyFont="1" applyFill="1" applyAlignment="1"/>
    <xf numFmtId="0" fontId="11" fillId="0" borderId="0" xfId="0" applyFont="1" applyFill="1" applyAlignment="1"/>
    <xf numFmtId="0" fontId="28"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0" xfId="4" applyFont="1" applyFill="1" applyBorder="1" applyAlignment="1">
      <alignment horizontal="left"/>
    </xf>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14" fontId="10" fillId="0" borderId="10" xfId="0" applyNumberFormat="1" applyFont="1" applyFill="1" applyBorder="1" applyAlignment="1">
      <alignment horizontal="center" vertical="center"/>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3"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0" fillId="0" borderId="1" xfId="2"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3" fontId="12" fillId="0" borderId="0" xfId="2" applyNumberFormat="1" applyFont="1" applyBorder="1" applyAlignment="1">
      <alignment horizontal="center" vertical="center"/>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5" xfId="0" applyNumberFormat="1" applyFont="1" applyBorder="1" applyAlignment="1">
      <alignment horizontal="center" vertical="center" wrapText="1"/>
    </xf>
    <xf numFmtId="0" fontId="13"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13"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13"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0" fontId="10" fillId="0" borderId="0" xfId="0" applyFont="1" applyAlignment="1">
      <alignment horizontal="left"/>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31" fillId="0" borderId="1" xfId="2" applyFont="1" applyBorder="1" applyAlignment="1">
      <alignment horizontal="center" vertical="center"/>
    </xf>
    <xf numFmtId="0" fontId="12" fillId="0" borderId="3" xfId="2" applyFont="1" applyBorder="1" applyAlignment="1">
      <alignment horizontal="left" vertical="center" wrapText="1"/>
    </xf>
    <xf numFmtId="0" fontId="12" fillId="0" borderId="2" xfId="0" applyFont="1" applyBorder="1"/>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43" fontId="0" fillId="0" borderId="0" xfId="10" applyFont="1"/>
    <xf numFmtId="3" fontId="12" fillId="0" borderId="0" xfId="0" applyNumberFormat="1" applyFont="1" applyFill="1" applyBorder="1" applyAlignment="1">
      <alignment horizontal="center" vertical="center"/>
    </xf>
    <xf numFmtId="3" fontId="11" fillId="3" borderId="8" xfId="0" applyNumberFormat="1" applyFont="1" applyFill="1" applyBorder="1" applyAlignment="1"/>
    <xf numFmtId="166" fontId="11" fillId="0" borderId="8" xfId="1" applyNumberFormat="1" applyFont="1" applyFill="1" applyBorder="1" applyAlignment="1"/>
    <xf numFmtId="10" fontId="12" fillId="0" borderId="0" xfId="0" applyNumberFormat="1" applyFont="1"/>
    <xf numFmtId="0" fontId="11" fillId="0" borderId="3" xfId="2" applyFont="1" applyBorder="1" applyAlignment="1">
      <alignment horizontal="center" vertical="center"/>
    </xf>
    <xf numFmtId="3" fontId="10" fillId="0" borderId="0" xfId="8" applyNumberFormat="1" applyFont="1" applyFill="1" applyBorder="1" applyAlignment="1">
      <alignment horizontal="center" vertical="center" wrapText="1"/>
    </xf>
    <xf numFmtId="14" fontId="10" fillId="0" borderId="14" xfId="0" applyNumberFormat="1" applyFont="1" applyBorder="1" applyAlignment="1">
      <alignment horizontal="center" vertical="center" wrapText="1"/>
    </xf>
    <xf numFmtId="3" fontId="13" fillId="3" borderId="17" xfId="0" applyNumberFormat="1" applyFont="1" applyFill="1" applyBorder="1" applyAlignment="1">
      <alignment horizontal="center" vertical="center"/>
    </xf>
    <xf numFmtId="3" fontId="13" fillId="3" borderId="15" xfId="0" applyNumberFormat="1" applyFont="1" applyFill="1" applyBorder="1" applyAlignment="1">
      <alignment horizontal="center" vertical="center"/>
    </xf>
    <xf numFmtId="168" fontId="13" fillId="0" borderId="0" xfId="10" applyNumberFormat="1" applyFont="1" applyFill="1" applyBorder="1" applyAlignment="1">
      <alignment horizontal="center" vertical="center"/>
    </xf>
    <xf numFmtId="168" fontId="10" fillId="0" borderId="8" xfId="10" applyNumberFormat="1" applyFont="1" applyFill="1" applyBorder="1" applyAlignment="1">
      <alignment horizontal="center" vertical="center"/>
    </xf>
    <xf numFmtId="168" fontId="10" fillId="0" borderId="0" xfId="10" applyNumberFormat="1" applyFont="1" applyFill="1" applyBorder="1" applyAlignment="1">
      <alignment horizontal="center" vertical="center"/>
    </xf>
    <xf numFmtId="168" fontId="10" fillId="0" borderId="0" xfId="10" applyNumberFormat="1" applyFont="1" applyFill="1" applyBorder="1" applyAlignment="1">
      <alignment horizontal="center"/>
    </xf>
    <xf numFmtId="168" fontId="10" fillId="0" borderId="3" xfId="10" applyNumberFormat="1" applyFont="1" applyFill="1" applyBorder="1" applyAlignment="1">
      <alignment horizontal="center" vertical="center"/>
    </xf>
    <xf numFmtId="14" fontId="24" fillId="2" borderId="5" xfId="0" applyNumberFormat="1" applyFont="1" applyFill="1" applyBorder="1" applyAlignment="1">
      <alignment horizontal="center"/>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0" fillId="0" borderId="0" xfId="0" applyNumberFormat="1" applyFont="1" applyFill="1" applyAlignment="1">
      <alignment horizontal="left"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25" fillId="0" borderId="0" xfId="0" applyNumberFormat="1" applyFont="1" applyFill="1" applyAlignment="1">
      <alignment horizontal="lef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 xfId="0" applyFont="1" applyBorder="1" applyAlignment="1">
      <alignment horizontal="center" vertical="center" wrapText="1"/>
    </xf>
    <xf numFmtId="0" fontId="21" fillId="0" borderId="0" xfId="0" applyFont="1" applyFill="1" applyBorder="1" applyAlignment="1">
      <alignment horizontal="left" vertical="center"/>
    </xf>
    <xf numFmtId="0" fontId="21" fillId="0" borderId="11" xfId="0" applyFont="1" applyFill="1" applyBorder="1" applyAlignment="1">
      <alignment horizontal="left" vertical="center"/>
    </xf>
    <xf numFmtId="0" fontId="25" fillId="0" borderId="0" xfId="0" applyFont="1" applyAlignment="1">
      <alignment horizontal="left" vertical="center" wrapText="1"/>
    </xf>
    <xf numFmtId="14" fontId="10" fillId="0" borderId="1"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0" xfId="2" applyFont="1" applyBorder="1" applyAlignment="1">
      <alignment horizontal="center" vertical="center"/>
    </xf>
    <xf numFmtId="0" fontId="11" fillId="0" borderId="16" xfId="2" applyFont="1" applyBorder="1" applyAlignment="1">
      <alignment horizontal="center" vertical="center"/>
    </xf>
    <xf numFmtId="0" fontId="11" fillId="0" borderId="15" xfId="2" applyFont="1" applyBorder="1" applyAlignment="1">
      <alignment horizontal="center" vertical="center"/>
    </xf>
    <xf numFmtId="0" fontId="11" fillId="0" borderId="18" xfId="2" applyFont="1" applyBorder="1" applyAlignment="1">
      <alignment horizontal="left"/>
    </xf>
    <xf numFmtId="0" fontId="11" fillId="0" borderId="1" xfId="2" applyFont="1" applyBorder="1" applyAlignment="1">
      <alignment horizontal="left"/>
    </xf>
    <xf numFmtId="0" fontId="11" fillId="0" borderId="3" xfId="2" applyFont="1" applyBorder="1" applyAlignment="1">
      <alignment horizontal="center"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Border="1" applyAlignment="1">
      <alignment horizontal="left" vertical="center" wrapText="1"/>
    </xf>
    <xf numFmtId="0" fontId="33" fillId="0" borderId="18" xfId="0" applyFont="1" applyBorder="1" applyAlignment="1">
      <alignment horizontal="center" vertical="center" wrapText="1"/>
    </xf>
    <xf numFmtId="0" fontId="0" fillId="0" borderId="1" xfId="0" applyBorder="1" applyAlignment="1">
      <alignment horizontal="center"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cellXfs>
  <cellStyles count="11">
    <cellStyle name="Ezres" xfId="10" builtinId="3"/>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xfId="9" xr:uid="{254E16AD-4985-44A7-B111-062C38003BA6}"/>
    <cellStyle name="Százalék" xfId="1" builtinId="5"/>
    <cellStyle name="Százalék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139"/>
  <sheetViews>
    <sheetView showGridLines="0" tabSelected="1" zoomScale="70" zoomScaleNormal="70" workbookViewId="0"/>
  </sheetViews>
  <sheetFormatPr defaultRowHeight="14.5" x14ac:dyDescent="0.35"/>
  <cols>
    <col min="2" max="2" width="15" customWidth="1"/>
    <col min="3" max="3" width="137.7265625" customWidth="1"/>
  </cols>
  <sheetData>
    <row r="2" spans="1:6" ht="20.5" thickBot="1" x14ac:dyDescent="0.45">
      <c r="B2" s="339" t="s">
        <v>914</v>
      </c>
      <c r="C2" s="337"/>
      <c r="D2" s="103"/>
      <c r="E2" s="338"/>
      <c r="F2" s="338"/>
    </row>
    <row r="3" spans="1:6" ht="15" customHeight="1" thickBot="1" x14ac:dyDescent="0.4">
      <c r="B3" s="470" t="s">
        <v>1047</v>
      </c>
      <c r="C3" s="470"/>
      <c r="D3" s="103"/>
      <c r="E3" s="338"/>
      <c r="F3" s="338"/>
    </row>
    <row r="4" spans="1:6" x14ac:dyDescent="0.35">
      <c r="B4" s="369" t="s">
        <v>131</v>
      </c>
      <c r="C4" s="351"/>
      <c r="D4" s="349"/>
      <c r="E4" s="349"/>
      <c r="F4" s="349"/>
    </row>
    <row r="5" spans="1:6" x14ac:dyDescent="0.35">
      <c r="B5" s="348" t="s">
        <v>108</v>
      </c>
      <c r="C5" s="348" t="s">
        <v>201</v>
      </c>
      <c r="D5" s="340"/>
      <c r="E5" s="341"/>
      <c r="F5" s="341"/>
    </row>
    <row r="6" spans="1:6" x14ac:dyDescent="0.35">
      <c r="B6" s="348" t="s">
        <v>94</v>
      </c>
      <c r="C6" s="348" t="s">
        <v>140</v>
      </c>
      <c r="D6" s="340"/>
      <c r="E6" s="340"/>
      <c r="F6" s="340"/>
    </row>
    <row r="7" spans="1:6" x14ac:dyDescent="0.35">
      <c r="B7" s="352"/>
      <c r="C7" s="348"/>
      <c r="D7" s="342"/>
      <c r="E7" s="343"/>
      <c r="F7" s="343"/>
    </row>
    <row r="8" spans="1:6" x14ac:dyDescent="0.35">
      <c r="B8" s="373" t="s">
        <v>206</v>
      </c>
      <c r="C8" s="16"/>
      <c r="D8" s="340"/>
      <c r="E8" s="340"/>
      <c r="F8" s="340"/>
    </row>
    <row r="9" spans="1:6" x14ac:dyDescent="0.35">
      <c r="B9" s="348" t="s">
        <v>92</v>
      </c>
      <c r="C9" s="348" t="s">
        <v>205</v>
      </c>
      <c r="D9" s="342"/>
      <c r="E9" s="343"/>
      <c r="F9" s="343"/>
    </row>
    <row r="10" spans="1:6" x14ac:dyDescent="0.35">
      <c r="B10" s="348" t="s">
        <v>93</v>
      </c>
      <c r="C10" s="348" t="s">
        <v>132</v>
      </c>
      <c r="D10" s="342"/>
      <c r="E10" s="343"/>
      <c r="F10" s="343"/>
    </row>
    <row r="11" spans="1:6" x14ac:dyDescent="0.35">
      <c r="B11" s="348"/>
      <c r="C11" s="39"/>
      <c r="D11" s="342"/>
      <c r="E11" s="343"/>
      <c r="F11" s="343"/>
    </row>
    <row r="12" spans="1:6" x14ac:dyDescent="0.35">
      <c r="B12" s="20" t="s">
        <v>133</v>
      </c>
      <c r="C12" s="20"/>
      <c r="D12" s="350"/>
      <c r="E12" s="350"/>
      <c r="F12" s="350"/>
    </row>
    <row r="13" spans="1:6" x14ac:dyDescent="0.35">
      <c r="A13" s="212"/>
      <c r="B13" s="348" t="s">
        <v>91</v>
      </c>
      <c r="C13" s="348" t="s">
        <v>134</v>
      </c>
      <c r="D13" s="342"/>
      <c r="E13" s="342"/>
      <c r="F13" s="342"/>
    </row>
    <row r="14" spans="1:6" x14ac:dyDescent="0.35">
      <c r="B14" s="348"/>
      <c r="C14" s="348"/>
      <c r="D14" s="342"/>
      <c r="E14" s="342"/>
      <c r="F14" s="342"/>
    </row>
    <row r="15" spans="1:6" x14ac:dyDescent="0.35">
      <c r="B15" s="383" t="s">
        <v>207</v>
      </c>
      <c r="C15" s="16"/>
      <c r="D15" s="340"/>
      <c r="E15" s="340"/>
      <c r="F15" s="340"/>
    </row>
    <row r="16" spans="1:6" x14ac:dyDescent="0.35">
      <c r="A16" s="212"/>
      <c r="B16" s="348" t="s">
        <v>110</v>
      </c>
      <c r="C16" s="348" t="s">
        <v>387</v>
      </c>
      <c r="D16" s="340"/>
      <c r="E16" s="340"/>
      <c r="F16" s="342"/>
    </row>
    <row r="17" spans="1:6" x14ac:dyDescent="0.35">
      <c r="A17" s="212"/>
      <c r="B17" s="348" t="s">
        <v>111</v>
      </c>
      <c r="C17" s="348" t="s">
        <v>405</v>
      </c>
      <c r="D17" s="342"/>
      <c r="E17" s="342"/>
      <c r="F17" s="342"/>
    </row>
    <row r="18" spans="1:6" x14ac:dyDescent="0.35">
      <c r="B18" s="348"/>
      <c r="C18" s="348"/>
      <c r="D18" s="342"/>
      <c r="E18" s="342"/>
      <c r="F18" s="342"/>
    </row>
    <row r="19" spans="1:6" x14ac:dyDescent="0.35">
      <c r="B19" s="8" t="s">
        <v>135</v>
      </c>
      <c r="C19" s="16"/>
      <c r="D19" s="340"/>
      <c r="E19" s="344"/>
      <c r="F19" s="344"/>
    </row>
    <row r="20" spans="1:6" x14ac:dyDescent="0.35">
      <c r="A20" s="212"/>
      <c r="B20" s="348" t="s">
        <v>112</v>
      </c>
      <c r="C20" s="348" t="s">
        <v>424</v>
      </c>
      <c r="D20" s="345"/>
      <c r="E20" s="346"/>
      <c r="F20" s="30"/>
    </row>
    <row r="21" spans="1:6" x14ac:dyDescent="0.35">
      <c r="A21" s="212"/>
      <c r="B21" s="348" t="s">
        <v>113</v>
      </c>
      <c r="C21" s="348" t="s">
        <v>426</v>
      </c>
      <c r="D21" s="345"/>
      <c r="E21" s="346"/>
      <c r="F21" s="30"/>
    </row>
    <row r="22" spans="1:6" x14ac:dyDescent="0.35">
      <c r="A22" s="212"/>
      <c r="B22" s="348" t="s">
        <v>114</v>
      </c>
      <c r="C22" s="348" t="s">
        <v>489</v>
      </c>
      <c r="D22" s="345"/>
      <c r="E22" s="346"/>
      <c r="F22" s="30"/>
    </row>
    <row r="23" spans="1:6" x14ac:dyDescent="0.35">
      <c r="B23" s="348"/>
      <c r="C23" s="348"/>
      <c r="D23" s="345"/>
      <c r="E23" s="346"/>
      <c r="F23" s="30"/>
    </row>
    <row r="24" spans="1:6" x14ac:dyDescent="0.35">
      <c r="B24" s="16" t="s">
        <v>208</v>
      </c>
      <c r="C24" s="16"/>
      <c r="D24" s="340"/>
      <c r="E24" s="340"/>
      <c r="F24" s="340"/>
    </row>
    <row r="25" spans="1:6" x14ac:dyDescent="0.35">
      <c r="A25" s="212"/>
      <c r="B25" s="348" t="s">
        <v>109</v>
      </c>
      <c r="C25" s="348" t="s">
        <v>503</v>
      </c>
      <c r="D25" s="342"/>
      <c r="E25" s="342"/>
      <c r="F25" s="342"/>
    </row>
    <row r="26" spans="1:6" x14ac:dyDescent="0.35">
      <c r="A26" s="212"/>
      <c r="B26" s="348" t="s">
        <v>115</v>
      </c>
      <c r="C26" s="348" t="s">
        <v>196</v>
      </c>
      <c r="D26" s="342"/>
      <c r="E26" s="342"/>
      <c r="F26" s="342"/>
    </row>
    <row r="27" spans="1:6" x14ac:dyDescent="0.35">
      <c r="B27" s="348"/>
      <c r="C27" s="348"/>
      <c r="D27" s="342"/>
      <c r="E27" s="342"/>
      <c r="F27" s="342"/>
    </row>
    <row r="28" spans="1:6" x14ac:dyDescent="0.35">
      <c r="B28" s="383" t="s">
        <v>209</v>
      </c>
      <c r="C28" s="16"/>
      <c r="D28" s="340"/>
      <c r="E28" s="340"/>
      <c r="F28" s="340"/>
    </row>
    <row r="29" spans="1:6" x14ac:dyDescent="0.35">
      <c r="A29" s="212"/>
      <c r="B29" s="348" t="s">
        <v>116</v>
      </c>
      <c r="C29" s="348" t="s">
        <v>590</v>
      </c>
      <c r="D29" s="342"/>
      <c r="E29" s="342"/>
      <c r="F29" s="342"/>
    </row>
    <row r="30" spans="1:6" x14ac:dyDescent="0.35">
      <c r="A30" s="212"/>
      <c r="B30" s="348" t="s">
        <v>117</v>
      </c>
      <c r="C30" s="348" t="s">
        <v>604</v>
      </c>
      <c r="D30" s="342"/>
      <c r="E30" s="342"/>
      <c r="F30" s="342"/>
    </row>
    <row r="31" spans="1:6" x14ac:dyDescent="0.35">
      <c r="A31" s="212"/>
      <c r="B31" s="348" t="s">
        <v>118</v>
      </c>
      <c r="C31" s="348" t="s">
        <v>612</v>
      </c>
      <c r="D31" s="342"/>
      <c r="E31" s="342"/>
      <c r="F31" s="342"/>
    </row>
    <row r="32" spans="1:6" x14ac:dyDescent="0.35">
      <c r="A32" s="212"/>
      <c r="B32" s="348" t="s">
        <v>119</v>
      </c>
      <c r="C32" s="348" t="s">
        <v>620</v>
      </c>
      <c r="D32" s="342"/>
      <c r="E32" s="342"/>
      <c r="F32" s="342"/>
    </row>
    <row r="33" spans="1:6" x14ac:dyDescent="0.35">
      <c r="A33" s="212"/>
      <c r="B33" s="348" t="s">
        <v>95</v>
      </c>
      <c r="C33" s="348" t="s">
        <v>637</v>
      </c>
      <c r="D33" s="342"/>
      <c r="E33" s="342"/>
      <c r="F33" s="342"/>
    </row>
    <row r="34" spans="1:6" x14ac:dyDescent="0.35">
      <c r="A34" s="212"/>
      <c r="B34" s="348" t="s">
        <v>120</v>
      </c>
      <c r="C34" s="348" t="s">
        <v>649</v>
      </c>
      <c r="D34" s="342"/>
      <c r="E34" s="342"/>
      <c r="F34" s="342"/>
    </row>
    <row r="35" spans="1:6" x14ac:dyDescent="0.35">
      <c r="A35" s="212"/>
      <c r="B35" s="348" t="s">
        <v>96</v>
      </c>
      <c r="C35" s="348" t="s">
        <v>654</v>
      </c>
      <c r="D35" s="342"/>
      <c r="E35" s="342"/>
      <c r="F35" s="342"/>
    </row>
    <row r="36" spans="1:6" x14ac:dyDescent="0.35">
      <c r="A36" s="212"/>
      <c r="B36" s="348" t="s">
        <v>97</v>
      </c>
      <c r="C36" s="348" t="s">
        <v>665</v>
      </c>
      <c r="D36" s="342"/>
      <c r="E36" s="342"/>
      <c r="F36" s="342"/>
    </row>
    <row r="37" spans="1:6" x14ac:dyDescent="0.35">
      <c r="A37" s="212"/>
      <c r="B37" s="348" t="s">
        <v>98</v>
      </c>
      <c r="C37" s="348" t="s">
        <v>681</v>
      </c>
      <c r="D37" s="342"/>
      <c r="E37" s="342"/>
      <c r="F37" s="342"/>
    </row>
    <row r="38" spans="1:6" x14ac:dyDescent="0.35">
      <c r="A38" s="212"/>
      <c r="B38" s="348" t="s">
        <v>121</v>
      </c>
      <c r="C38" s="348" t="s">
        <v>701</v>
      </c>
      <c r="D38" s="342"/>
      <c r="E38" s="342"/>
      <c r="F38" s="342"/>
    </row>
    <row r="39" spans="1:6" x14ac:dyDescent="0.35">
      <c r="A39" s="212"/>
      <c r="B39" s="348" t="s">
        <v>99</v>
      </c>
      <c r="C39" s="348" t="s">
        <v>731</v>
      </c>
      <c r="D39" s="342"/>
      <c r="E39" s="342"/>
      <c r="F39" s="342"/>
    </row>
    <row r="40" spans="1:6" x14ac:dyDescent="0.35">
      <c r="A40" s="212"/>
      <c r="B40" s="348" t="s">
        <v>122</v>
      </c>
      <c r="C40" s="348" t="s">
        <v>736</v>
      </c>
      <c r="D40" s="342"/>
      <c r="E40" s="342"/>
      <c r="F40" s="342"/>
    </row>
    <row r="41" spans="1:6" x14ac:dyDescent="0.35">
      <c r="B41" s="348"/>
      <c r="C41" s="348"/>
      <c r="D41" s="342"/>
      <c r="E41" s="342"/>
      <c r="F41" s="342"/>
    </row>
    <row r="42" spans="1:6" x14ac:dyDescent="0.35">
      <c r="B42" s="383" t="s">
        <v>210</v>
      </c>
      <c r="C42" s="16"/>
      <c r="D42" s="340"/>
      <c r="E42" s="340"/>
      <c r="F42" s="340"/>
    </row>
    <row r="43" spans="1:6" x14ac:dyDescent="0.35">
      <c r="A43" s="212"/>
      <c r="B43" s="348" t="s">
        <v>100</v>
      </c>
      <c r="C43" s="348" t="s">
        <v>746</v>
      </c>
      <c r="D43" s="347"/>
      <c r="E43" s="342"/>
      <c r="F43" s="342"/>
    </row>
    <row r="44" spans="1:6" x14ac:dyDescent="0.35">
      <c r="B44" s="348"/>
      <c r="C44" s="348"/>
      <c r="D44" s="347"/>
      <c r="E44" s="342"/>
      <c r="F44" s="342"/>
    </row>
    <row r="45" spans="1:6" x14ac:dyDescent="0.35">
      <c r="B45" s="16" t="s">
        <v>123</v>
      </c>
      <c r="C45" s="16"/>
      <c r="D45" s="340"/>
      <c r="E45" s="340"/>
      <c r="F45" s="340"/>
    </row>
    <row r="46" spans="1:6" x14ac:dyDescent="0.35">
      <c r="A46" s="212"/>
      <c r="B46" s="348" t="s">
        <v>101</v>
      </c>
      <c r="C46" s="348" t="s">
        <v>780</v>
      </c>
      <c r="D46" s="342"/>
      <c r="E46" s="343"/>
      <c r="F46" s="343"/>
    </row>
    <row r="47" spans="1:6" x14ac:dyDescent="0.35">
      <c r="A47" s="212"/>
      <c r="B47" s="348" t="s">
        <v>102</v>
      </c>
      <c r="C47" s="348" t="s">
        <v>138</v>
      </c>
      <c r="D47" s="342"/>
      <c r="E47" s="343"/>
      <c r="F47" s="343"/>
    </row>
    <row r="48" spans="1:6" x14ac:dyDescent="0.35">
      <c r="B48" s="348"/>
      <c r="C48" s="348"/>
      <c r="D48" s="342"/>
      <c r="E48" s="343"/>
      <c r="F48" s="343"/>
    </row>
    <row r="49" spans="1:6" x14ac:dyDescent="0.35">
      <c r="B49" s="383" t="s">
        <v>211</v>
      </c>
      <c r="C49" s="16"/>
      <c r="D49" s="340"/>
      <c r="E49" s="340"/>
      <c r="F49" s="340"/>
    </row>
    <row r="50" spans="1:6" x14ac:dyDescent="0.35">
      <c r="A50" s="212"/>
      <c r="B50" s="348" t="s">
        <v>103</v>
      </c>
      <c r="C50" s="348" t="s">
        <v>136</v>
      </c>
      <c r="D50" s="342"/>
      <c r="E50" s="342"/>
      <c r="F50" s="342"/>
    </row>
    <row r="51" spans="1:6" x14ac:dyDescent="0.35">
      <c r="A51" s="212"/>
      <c r="B51" s="348" t="s">
        <v>104</v>
      </c>
      <c r="C51" s="348" t="s">
        <v>805</v>
      </c>
      <c r="D51" s="342"/>
      <c r="E51" s="343"/>
      <c r="F51" s="343"/>
    </row>
    <row r="52" spans="1:6" x14ac:dyDescent="0.35">
      <c r="A52" s="212"/>
      <c r="B52" s="348" t="s">
        <v>105</v>
      </c>
      <c r="C52" s="348" t="s">
        <v>816</v>
      </c>
      <c r="D52" s="342"/>
      <c r="E52" s="343"/>
      <c r="F52" s="343"/>
    </row>
    <row r="53" spans="1:6" x14ac:dyDescent="0.35">
      <c r="A53" s="212"/>
      <c r="B53" s="348" t="s">
        <v>124</v>
      </c>
      <c r="C53" s="348" t="s">
        <v>832</v>
      </c>
      <c r="D53" s="342"/>
      <c r="E53" s="343"/>
      <c r="F53" s="343"/>
    </row>
    <row r="54" spans="1:6" x14ac:dyDescent="0.35">
      <c r="A54" s="212"/>
      <c r="B54" s="348" t="s">
        <v>125</v>
      </c>
      <c r="C54" s="348" t="s">
        <v>834</v>
      </c>
      <c r="D54" s="342"/>
      <c r="E54" s="343"/>
      <c r="F54" s="343"/>
    </row>
    <row r="55" spans="1:6" x14ac:dyDescent="0.35">
      <c r="A55" s="212"/>
      <c r="B55" s="348" t="s">
        <v>106</v>
      </c>
      <c r="C55" s="348" t="s">
        <v>137</v>
      </c>
      <c r="D55" s="342"/>
      <c r="E55" s="343"/>
      <c r="F55" s="343"/>
    </row>
    <row r="56" spans="1:6" x14ac:dyDescent="0.35">
      <c r="A56" s="212"/>
      <c r="B56" s="353"/>
      <c r="C56" s="39"/>
      <c r="D56" s="342"/>
      <c r="E56" s="343"/>
      <c r="F56" s="343"/>
    </row>
    <row r="57" spans="1:6" x14ac:dyDescent="0.35">
      <c r="B57" s="383" t="s">
        <v>212</v>
      </c>
      <c r="C57" s="16"/>
      <c r="D57" s="340"/>
      <c r="E57" s="344"/>
      <c r="F57" s="344"/>
    </row>
    <row r="58" spans="1:6" x14ac:dyDescent="0.35">
      <c r="A58" s="212"/>
      <c r="B58" s="348" t="s">
        <v>107</v>
      </c>
      <c r="C58" s="348" t="s">
        <v>139</v>
      </c>
      <c r="D58" s="342"/>
      <c r="E58" s="343"/>
      <c r="F58" s="343"/>
    </row>
    <row r="59" spans="1:6" x14ac:dyDescent="0.35">
      <c r="B59" s="348"/>
      <c r="C59" s="348"/>
      <c r="D59" s="342"/>
      <c r="E59" s="343"/>
      <c r="F59" s="343"/>
    </row>
    <row r="60" spans="1:6" x14ac:dyDescent="0.35">
      <c r="B60" s="383" t="s">
        <v>147</v>
      </c>
      <c r="C60" s="16"/>
      <c r="D60" s="340"/>
      <c r="E60" s="344"/>
      <c r="F60" s="344"/>
    </row>
    <row r="61" spans="1:6" x14ac:dyDescent="0.35">
      <c r="A61" s="212"/>
      <c r="B61" s="348" t="s">
        <v>126</v>
      </c>
      <c r="C61" s="348" t="s">
        <v>874</v>
      </c>
      <c r="D61" s="342"/>
      <c r="E61" s="343"/>
      <c r="F61" s="343"/>
    </row>
    <row r="62" spans="1:6" x14ac:dyDescent="0.35">
      <c r="A62" s="212"/>
      <c r="B62" s="348"/>
      <c r="C62" s="348"/>
      <c r="D62" s="342"/>
      <c r="E62" s="343"/>
      <c r="F62" s="343"/>
    </row>
    <row r="63" spans="1:6" x14ac:dyDescent="0.35">
      <c r="A63" s="212"/>
      <c r="B63" s="408" t="s">
        <v>930</v>
      </c>
      <c r="C63" s="344"/>
      <c r="D63" s="342"/>
      <c r="E63" s="343"/>
      <c r="F63" s="343"/>
    </row>
    <row r="64" spans="1:6" x14ac:dyDescent="0.35">
      <c r="A64" s="212"/>
      <c r="B64" s="348" t="s">
        <v>931</v>
      </c>
      <c r="C64" s="348" t="s">
        <v>932</v>
      </c>
      <c r="D64" s="342"/>
      <c r="E64" s="343"/>
      <c r="F64" s="343"/>
    </row>
    <row r="65" spans="1:6" x14ac:dyDescent="0.35">
      <c r="A65" s="212"/>
      <c r="B65" s="348" t="s">
        <v>933</v>
      </c>
      <c r="C65" s="348" t="s">
        <v>934</v>
      </c>
      <c r="D65" s="342"/>
      <c r="E65" s="343"/>
      <c r="F65" s="343"/>
    </row>
    <row r="66" spans="1:6" x14ac:dyDescent="0.35">
      <c r="A66" s="212"/>
      <c r="B66" s="348" t="s">
        <v>935</v>
      </c>
      <c r="C66" s="348" t="s">
        <v>936</v>
      </c>
      <c r="D66" s="342"/>
      <c r="E66" s="343"/>
      <c r="F66" s="343"/>
    </row>
    <row r="67" spans="1:6" x14ac:dyDescent="0.35">
      <c r="A67" s="212"/>
      <c r="B67" s="348" t="s">
        <v>937</v>
      </c>
      <c r="C67" s="348" t="s">
        <v>938</v>
      </c>
      <c r="D67" s="342"/>
      <c r="E67" s="343"/>
      <c r="F67" s="343"/>
    </row>
    <row r="68" spans="1:6" x14ac:dyDescent="0.35">
      <c r="A68" s="212"/>
      <c r="B68" s="348" t="s">
        <v>939</v>
      </c>
      <c r="C68" s="348" t="s">
        <v>940</v>
      </c>
      <c r="D68" s="342"/>
      <c r="E68" s="343"/>
      <c r="F68" s="343"/>
    </row>
    <row r="69" spans="1:6" x14ac:dyDescent="0.35">
      <c r="B69" s="348"/>
      <c r="C69" s="348"/>
      <c r="D69" s="342"/>
      <c r="E69" s="343"/>
      <c r="F69" s="343"/>
    </row>
    <row r="70" spans="1:6" x14ac:dyDescent="0.35">
      <c r="B70" s="8" t="s">
        <v>213</v>
      </c>
      <c r="C70" s="16"/>
      <c r="D70" s="340"/>
      <c r="E70" s="344"/>
      <c r="F70" s="344"/>
    </row>
    <row r="71" spans="1:6" x14ac:dyDescent="0.35">
      <c r="A71" s="212"/>
      <c r="B71" s="348" t="s">
        <v>127</v>
      </c>
      <c r="C71" s="348" t="s">
        <v>213</v>
      </c>
      <c r="D71" s="342"/>
      <c r="E71" s="343"/>
      <c r="F71" s="343"/>
    </row>
    <row r="72" spans="1:6" x14ac:dyDescent="0.35">
      <c r="A72" s="212"/>
      <c r="B72" s="348" t="s">
        <v>128</v>
      </c>
      <c r="C72" s="348" t="s">
        <v>897</v>
      </c>
      <c r="D72" s="342"/>
      <c r="E72" s="343"/>
      <c r="F72" s="343"/>
    </row>
    <row r="73" spans="1:6" x14ac:dyDescent="0.35">
      <c r="A73" s="212"/>
      <c r="B73" s="348" t="s">
        <v>129</v>
      </c>
      <c r="C73" s="348" t="s">
        <v>910</v>
      </c>
      <c r="D73" s="342"/>
      <c r="E73" s="343"/>
      <c r="F73" s="343"/>
    </row>
    <row r="74" spans="1:6" x14ac:dyDescent="0.35">
      <c r="B74" s="348"/>
      <c r="C74" s="348"/>
      <c r="D74" s="342"/>
      <c r="E74" s="343"/>
      <c r="F74" s="343"/>
    </row>
    <row r="75" spans="1:6" x14ac:dyDescent="0.35">
      <c r="B75" s="344" t="s">
        <v>927</v>
      </c>
      <c r="C75" s="348"/>
      <c r="D75" s="342"/>
      <c r="E75" s="343"/>
      <c r="F75" s="343"/>
    </row>
    <row r="76" spans="1:6" x14ac:dyDescent="0.35">
      <c r="B76" s="348" t="s">
        <v>928</v>
      </c>
      <c r="C76" s="348" t="s">
        <v>929</v>
      </c>
      <c r="D76" s="342"/>
      <c r="E76" s="343"/>
      <c r="F76" s="343"/>
    </row>
    <row r="77" spans="1:6" x14ac:dyDescent="0.35">
      <c r="B77" s="348"/>
      <c r="C77" s="348"/>
      <c r="D77" s="342"/>
      <c r="E77" s="343"/>
      <c r="F77" s="343"/>
    </row>
    <row r="78" spans="1:6" x14ac:dyDescent="0.35">
      <c r="A78" s="212"/>
      <c r="B78" s="8" t="s">
        <v>214</v>
      </c>
      <c r="C78" s="348"/>
      <c r="D78" s="342"/>
      <c r="E78" s="343"/>
      <c r="F78" s="343"/>
    </row>
    <row r="79" spans="1:6" x14ac:dyDescent="0.35">
      <c r="A79" s="212"/>
      <c r="B79" s="354" t="s">
        <v>130</v>
      </c>
      <c r="C79" s="348" t="s">
        <v>365</v>
      </c>
      <c r="D79" s="342"/>
      <c r="E79" s="343"/>
      <c r="F79" s="343"/>
    </row>
    <row r="80" spans="1:6" ht="15" thickBot="1" x14ac:dyDescent="0.4">
      <c r="A80" s="212"/>
      <c r="B80" s="355"/>
      <c r="C80" s="355"/>
      <c r="D80" s="342"/>
      <c r="E80" s="343"/>
      <c r="F80" s="343"/>
    </row>
    <row r="81" spans="1:6" ht="9.75" customHeight="1" x14ac:dyDescent="0.35">
      <c r="A81" s="212"/>
      <c r="B81" s="348"/>
      <c r="C81" s="348"/>
      <c r="D81" s="342"/>
      <c r="E81" s="343"/>
      <c r="F81" s="343"/>
    </row>
    <row r="82" spans="1:6" x14ac:dyDescent="0.35">
      <c r="E82" s="343"/>
      <c r="F82" s="343"/>
    </row>
    <row r="83" spans="1:6" x14ac:dyDescent="0.35">
      <c r="E83" s="343"/>
      <c r="F83" s="343"/>
    </row>
    <row r="84" spans="1:6" x14ac:dyDescent="0.35">
      <c r="E84" s="343"/>
      <c r="F84" s="343"/>
    </row>
    <row r="85" spans="1:6" x14ac:dyDescent="0.35">
      <c r="E85" s="343"/>
      <c r="F85" s="343"/>
    </row>
    <row r="86" spans="1:6" x14ac:dyDescent="0.35">
      <c r="E86" s="343"/>
      <c r="F86" s="343"/>
    </row>
    <row r="87" spans="1:6" x14ac:dyDescent="0.35">
      <c r="E87" s="343"/>
      <c r="F87" s="343"/>
    </row>
    <row r="88" spans="1:6" x14ac:dyDescent="0.35">
      <c r="E88" s="343"/>
      <c r="F88" s="343"/>
    </row>
    <row r="89" spans="1:6" x14ac:dyDescent="0.35">
      <c r="E89" s="342"/>
      <c r="F89" s="342"/>
    </row>
    <row r="90" spans="1:6" x14ac:dyDescent="0.35">
      <c r="E90" s="342"/>
      <c r="F90" s="342"/>
    </row>
    <row r="91" spans="1:6" x14ac:dyDescent="0.35">
      <c r="E91" s="342"/>
      <c r="F91" s="342"/>
    </row>
    <row r="92" spans="1:6" x14ac:dyDescent="0.35">
      <c r="E92" s="343"/>
      <c r="F92" s="343"/>
    </row>
    <row r="93" spans="1:6" x14ac:dyDescent="0.35">
      <c r="E93" s="343"/>
      <c r="F93" s="343"/>
    </row>
    <row r="94" spans="1:6" x14ac:dyDescent="0.35">
      <c r="E94" s="343"/>
      <c r="F94" s="343"/>
    </row>
    <row r="95" spans="1:6" x14ac:dyDescent="0.35">
      <c r="E95" s="343"/>
      <c r="F95" s="343"/>
    </row>
    <row r="96" spans="1:6" x14ac:dyDescent="0.35">
      <c r="E96" s="343"/>
      <c r="F96" s="343"/>
    </row>
    <row r="97" spans="5:6" x14ac:dyDescent="0.35">
      <c r="E97" s="343"/>
      <c r="F97" s="343"/>
    </row>
    <row r="98" spans="5:6" x14ac:dyDescent="0.35">
      <c r="E98" s="343"/>
      <c r="F98" s="343"/>
    </row>
    <row r="99" spans="5:6" x14ac:dyDescent="0.35">
      <c r="E99" s="343"/>
      <c r="F99" s="343"/>
    </row>
    <row r="100" spans="5:6" x14ac:dyDescent="0.35">
      <c r="E100" s="343"/>
      <c r="F100" s="343"/>
    </row>
    <row r="101" spans="5:6" x14ac:dyDescent="0.35">
      <c r="E101" s="343"/>
      <c r="F101" s="343"/>
    </row>
    <row r="102" spans="5:6" x14ac:dyDescent="0.35">
      <c r="E102" s="343"/>
      <c r="F102" s="343"/>
    </row>
    <row r="103" spans="5:6" x14ac:dyDescent="0.35">
      <c r="E103" s="343"/>
      <c r="F103" s="343"/>
    </row>
    <row r="104" spans="5:6" x14ac:dyDescent="0.35">
      <c r="E104" s="343"/>
      <c r="F104" s="343"/>
    </row>
    <row r="105" spans="5:6" x14ac:dyDescent="0.35">
      <c r="E105" s="343"/>
      <c r="F105" s="343"/>
    </row>
    <row r="106" spans="5:6" x14ac:dyDescent="0.35">
      <c r="E106" s="343"/>
      <c r="F106" s="343"/>
    </row>
    <row r="107" spans="5:6" x14ac:dyDescent="0.35">
      <c r="E107" s="343"/>
      <c r="F107" s="343"/>
    </row>
    <row r="108" spans="5:6" x14ac:dyDescent="0.35">
      <c r="E108" s="343"/>
      <c r="F108" s="343"/>
    </row>
    <row r="109" spans="5:6" x14ac:dyDescent="0.35">
      <c r="E109" s="343"/>
      <c r="F109" s="343"/>
    </row>
    <row r="110" spans="5:6" x14ac:dyDescent="0.35">
      <c r="E110" s="343"/>
      <c r="F110" s="343"/>
    </row>
    <row r="111" spans="5:6" x14ac:dyDescent="0.35">
      <c r="E111" s="343"/>
      <c r="F111" s="343"/>
    </row>
    <row r="112" spans="5:6" x14ac:dyDescent="0.35">
      <c r="E112" s="343"/>
      <c r="F112" s="343"/>
    </row>
    <row r="113" spans="5:6" x14ac:dyDescent="0.35">
      <c r="E113" s="343"/>
      <c r="F113" s="343"/>
    </row>
    <row r="114" spans="5:6" x14ac:dyDescent="0.35">
      <c r="E114" s="343"/>
      <c r="F114" s="343"/>
    </row>
    <row r="115" spans="5:6" x14ac:dyDescent="0.35">
      <c r="E115" s="30"/>
      <c r="F115" s="30"/>
    </row>
    <row r="138" spans="2:3" x14ac:dyDescent="0.35">
      <c r="B138" s="343"/>
      <c r="C138" s="342"/>
    </row>
    <row r="139" spans="2:3" x14ac:dyDescent="0.35">
      <c r="B139" s="30"/>
      <c r="C139" s="30"/>
    </row>
  </sheetData>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5000000}"/>
    <hyperlink ref="B5" location="'KM1'!A1" display="KM1" xr:uid="{00000000-0004-0000-0000-000006000000}"/>
    <hyperlink ref="B6" location="'OV1'!A1" display="OV1" xr:uid="{00000000-0004-0000-0000-000007000000}"/>
    <hyperlink ref="B13" location="'PV1'!A1" display="PV1" xr:uid="{00000000-0004-0000-0000-000009000000}"/>
    <hyperlink ref="B13" location="'CC1'!A1" display="CC1" xr:uid="{00000000-0004-0000-0000-00000A000000}"/>
    <hyperlink ref="B16:B17" location="'PV1'!A1" display="PV1" xr:uid="{00000000-0004-0000-0000-00000D000000}"/>
    <hyperlink ref="B16" location="CCyB1!A1" display="CCYB1" xr:uid="{00000000-0004-0000-0000-00000E000000}"/>
    <hyperlink ref="B17" location="CCyB2!A1" display="CCYB2" xr:uid="{00000000-0004-0000-0000-00000F000000}"/>
    <hyperlink ref="B20:B21" location="'PV1'!A1" display="PV1" xr:uid="{00000000-0004-0000-0000-000010000000}"/>
    <hyperlink ref="B22" location="'LR3'!A1" display="LR3 – LRSpl" xr:uid="{00000000-0004-0000-0000-000011000000}"/>
    <hyperlink ref="B20" location="'LR1'!A1" display="LR1 – LRSum" xr:uid="{00000000-0004-0000-0000-000012000000}"/>
    <hyperlink ref="B21" location="'LR2'!A1" display="LR2 – LRCom" xr:uid="{00000000-0004-0000-0000-000013000000}"/>
    <hyperlink ref="B25:B26" location="'PV1'!A1" display="PV1" xr:uid="{00000000-0004-0000-0000-000014000000}"/>
    <hyperlink ref="B25" location="'LIQ1'!A1" display="LIQ1" xr:uid="{00000000-0004-0000-0000-000015000000}"/>
    <hyperlink ref="B26" location="'LIQ2'!A1" display="LIQ2" xr:uid="{00000000-0004-0000-0000-000016000000}"/>
    <hyperlink ref="B29:B30" location="'PV1'!A1" display="PV1" xr:uid="{00000000-0004-0000-0000-000017000000}"/>
    <hyperlink ref="B29" location="'CR1'!A1" display="CR1" xr:uid="{00000000-0004-0000-0000-000018000000}"/>
    <hyperlink ref="B30" location="'CR1-A'!A1" display="CR1-A" xr:uid="{00000000-0004-0000-0000-000019000000}"/>
    <hyperlink ref="B31:B32" location="'PV1'!A1" display="PV1" xr:uid="{00000000-0004-0000-0000-00001A000000}"/>
    <hyperlink ref="B31" location="'CR2'!A1" display="CR2" xr:uid="{00000000-0004-0000-0000-00001B000000}"/>
    <hyperlink ref="B32" location="CR2a!A1" display="CR2a" xr:uid="{00000000-0004-0000-0000-00001C000000}"/>
    <hyperlink ref="B33:B34" location="'PV1'!A1" display="PV1" xr:uid="{00000000-0004-0000-0000-00001D000000}"/>
    <hyperlink ref="B33" location="'CQ1'!A1" display="CQ1" xr:uid="{00000000-0004-0000-0000-00001E000000}"/>
    <hyperlink ref="B34" location="'CQ2'!A1" display="CQ2" xr:uid="{00000000-0004-0000-0000-00001F000000}"/>
    <hyperlink ref="B35:B36" location="'PV1'!A1" display="PV1" xr:uid="{00000000-0004-0000-0000-000020000000}"/>
    <hyperlink ref="B35" location="'CQ3'!A1" display="CQ3" xr:uid="{00000000-0004-0000-0000-000021000000}"/>
    <hyperlink ref="B36" location="'CQ4'!A1" display="CQ4" xr:uid="{00000000-0004-0000-0000-000022000000}"/>
    <hyperlink ref="B37:B38" location="'PV1'!A1" display="PV1" xr:uid="{00000000-0004-0000-0000-000023000000}"/>
    <hyperlink ref="B37" location="'CQ5'!A1" display="CQ5" xr:uid="{00000000-0004-0000-0000-000024000000}"/>
    <hyperlink ref="B38" location="'CQ6'!A1" display="CQ6" xr:uid="{00000000-0004-0000-0000-000025000000}"/>
    <hyperlink ref="B39:B40" location="'PV1'!A1" display="PV1" xr:uid="{00000000-0004-0000-0000-000026000000}"/>
    <hyperlink ref="B39" location="'CQ7'!A1" display="CQ7" xr:uid="{00000000-0004-0000-0000-000027000000}"/>
    <hyperlink ref="B40" location="'CQ8'!A1" display="CQ8" xr:uid="{00000000-0004-0000-0000-000028000000}"/>
    <hyperlink ref="B43" location="'CR3'!A1" display="CR3" xr:uid="{00000000-0004-0000-0000-000029000000}"/>
    <hyperlink ref="B46" location="'CR4'!A1" display="CR4" xr:uid="{00000000-0004-0000-0000-00002A000000}"/>
    <hyperlink ref="B47" location="'CR5'!A1" display="CR5" xr:uid="{00000000-0004-0000-0000-00002B000000}"/>
    <hyperlink ref="C47" location="'CR5'!A1" display="Sztenderd módszer" xr:uid="{00000000-0004-0000-0000-00002C000000}"/>
    <hyperlink ref="B50" location="'CCR1'!A1" display="CCR1" xr:uid="{00000000-0004-0000-0000-00002D000000}"/>
    <hyperlink ref="B51" location="'CCR2'!A1" display="CCR2" xr:uid="{00000000-0004-0000-0000-00002F000000}"/>
    <hyperlink ref="B52" location="'CCR3'!A1" display="CCR3" xr:uid="{00000000-0004-0000-0000-000031000000}"/>
    <hyperlink ref="B53" location="'CCR5'!A1" display="CCR5" xr:uid="{00000000-0004-0000-0000-000033000000}"/>
    <hyperlink ref="B54" location="'CCR6'!A1" display="CCR6" xr:uid="{00000000-0004-0000-0000-000035000000}"/>
    <hyperlink ref="B55" location="'CCR8'!A1" display="CCR8" xr:uid="{00000000-0004-0000-0000-000037000000}"/>
    <hyperlink ref="B58" location="'MR1'!A1" display="MR1" xr:uid="{00000000-0004-0000-0000-000039000000}"/>
    <hyperlink ref="B61" location="'OR1'!A1" display="OR1" xr:uid="{00000000-0004-0000-0000-00003B000000}"/>
    <hyperlink ref="B71" location="'AE1'!A1" display="AE1" xr:uid="{00000000-0004-0000-0000-000047000000}"/>
    <hyperlink ref="B72" location="'AE2'!A1" display="AE2" xr:uid="{00000000-0004-0000-0000-000048000000}"/>
    <hyperlink ref="B73" location="'AE3'!A1" display="AE3" xr:uid="{00000000-0004-0000-0000-000049000000}"/>
    <hyperlink ref="B79" location="IFRS9!A1" display="IFRS9" xr:uid="{00000000-0004-0000-0000-000053000000}"/>
    <hyperlink ref="B76" location="IRRBB1!A1" display="IRRBB1" xr:uid="{BDA1CC27-04FC-42A2-8B9D-17868034E48A}"/>
    <hyperlink ref="B64" location="'REM1'!A1" display="REM1" xr:uid="{0FCA1F47-533B-4947-A4C3-C034B2AF4370}"/>
    <hyperlink ref="B65" location="'REM2'!A1" display="REM2" xr:uid="{B0501C67-11FC-408A-A860-2A4CFE69BC10}"/>
    <hyperlink ref="B66" location="'REM3'!A1" display="REM3" xr:uid="{64EA9599-1F97-4331-A8B5-2DACE81D62D2}"/>
    <hyperlink ref="B67" location="'REM4'!A1" display="REM4" xr:uid="{8FFAC11C-0E03-4315-B3ED-3DBF4F38458D}"/>
    <hyperlink ref="B68" location="'REM5'!A1" display="REM5" xr:uid="{258440B1-3AA3-45DC-BAA1-3EE7A710E5E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Munka2">
    <tabColor theme="9" tint="0.79998168889431442"/>
  </sheetPr>
  <dimension ref="B1:F54"/>
  <sheetViews>
    <sheetView showGridLines="0" zoomScale="80" zoomScaleNormal="80" workbookViewId="0">
      <selection activeCell="C23" sqref="C23"/>
    </sheetView>
  </sheetViews>
  <sheetFormatPr defaultRowHeight="14.5" x14ac:dyDescent="0.35"/>
  <cols>
    <col min="1" max="1" width="4.453125" customWidth="1"/>
    <col min="2" max="2" width="5.1796875" customWidth="1"/>
    <col min="3" max="3" width="60.7265625" customWidth="1"/>
  </cols>
  <sheetData>
    <row r="1" spans="2:6" ht="12.75" customHeight="1" x14ac:dyDescent="0.35"/>
    <row r="2" spans="2:6" x14ac:dyDescent="0.35">
      <c r="B2" s="181" t="s">
        <v>0</v>
      </c>
      <c r="C2" s="108"/>
      <c r="D2" s="108"/>
      <c r="E2" s="108"/>
    </row>
    <row r="3" spans="2:6" x14ac:dyDescent="0.35">
      <c r="B3" s="1"/>
      <c r="C3" s="1"/>
      <c r="D3" s="1"/>
      <c r="E3" s="1"/>
    </row>
    <row r="4" spans="2:6" ht="15.5" x14ac:dyDescent="0.35">
      <c r="B4" s="18" t="s">
        <v>200</v>
      </c>
      <c r="C4" s="2"/>
      <c r="D4" s="2"/>
      <c r="E4" s="2"/>
    </row>
    <row r="5" spans="2:6" ht="2.15" customHeight="1" x14ac:dyDescent="0.35">
      <c r="C5" s="1"/>
      <c r="D5" s="1"/>
      <c r="E5" s="1"/>
      <c r="F5" s="1"/>
    </row>
    <row r="6" spans="2:6" ht="2.15" customHeight="1" x14ac:dyDescent="0.35">
      <c r="C6" s="473"/>
      <c r="D6" s="473"/>
      <c r="E6" s="473"/>
      <c r="F6" s="1"/>
    </row>
    <row r="7" spans="2:6" ht="2.15" customHeight="1" x14ac:dyDescent="0.35">
      <c r="C7" s="3"/>
      <c r="D7" s="3"/>
      <c r="E7" s="6"/>
      <c r="F7" s="6"/>
    </row>
    <row r="8" spans="2:6" ht="15" thickBot="1" x14ac:dyDescent="0.4"/>
    <row r="9" spans="2:6" ht="15" thickBot="1" x14ac:dyDescent="0.4">
      <c r="B9" s="109"/>
      <c r="C9" s="115" t="s">
        <v>155</v>
      </c>
      <c r="D9" s="125" t="str">
        <f>+Contents!B3</f>
        <v>31.12.2024</v>
      </c>
      <c r="E9" s="125" t="s">
        <v>1041</v>
      </c>
    </row>
    <row r="10" spans="2:6" x14ac:dyDescent="0.35">
      <c r="B10" s="474" t="s">
        <v>157</v>
      </c>
      <c r="C10" s="474"/>
      <c r="D10" s="474"/>
      <c r="E10" s="474"/>
    </row>
    <row r="11" spans="2:6" x14ac:dyDescent="0.35">
      <c r="B11" s="112">
        <v>1</v>
      </c>
      <c r="C11" s="15" t="s">
        <v>158</v>
      </c>
      <c r="D11" s="9">
        <v>2519968.8728174446</v>
      </c>
      <c r="E11" s="9">
        <v>2186421.7858139141</v>
      </c>
    </row>
    <row r="12" spans="2:6" x14ac:dyDescent="0.35">
      <c r="B12" s="112">
        <v>2</v>
      </c>
      <c r="C12" s="14" t="s">
        <v>159</v>
      </c>
      <c r="D12" s="11">
        <v>2519968.8728174446</v>
      </c>
      <c r="E12" s="11">
        <v>2186421.7858139141</v>
      </c>
    </row>
    <row r="13" spans="2:6" x14ac:dyDescent="0.35">
      <c r="B13" s="112">
        <v>3</v>
      </c>
      <c r="C13" s="15" t="s">
        <v>160</v>
      </c>
      <c r="D13" s="9">
        <v>2865031.7938100654</v>
      </c>
      <c r="E13" s="9">
        <v>2686976.7650350854</v>
      </c>
    </row>
    <row r="14" spans="2:6" x14ac:dyDescent="0.35">
      <c r="B14" s="472" t="s">
        <v>161</v>
      </c>
      <c r="C14" s="472"/>
      <c r="D14" s="472"/>
      <c r="E14" s="472"/>
    </row>
    <row r="15" spans="2:6" x14ac:dyDescent="0.35">
      <c r="B15" s="112">
        <v>4</v>
      </c>
      <c r="C15" s="15" t="s">
        <v>162</v>
      </c>
      <c r="D15" s="9">
        <v>9784246.8614189625</v>
      </c>
      <c r="E15" s="9">
        <v>9727774.8864442315</v>
      </c>
    </row>
    <row r="16" spans="2:6" x14ac:dyDescent="0.35">
      <c r="B16" s="472" t="s">
        <v>163</v>
      </c>
      <c r="C16" s="472"/>
      <c r="D16" s="472"/>
      <c r="E16" s="472"/>
    </row>
    <row r="17" spans="2:5" x14ac:dyDescent="0.35">
      <c r="B17" s="112">
        <v>5</v>
      </c>
      <c r="C17" s="15" t="s">
        <v>164</v>
      </c>
      <c r="D17" s="12">
        <v>0.25755368895628883</v>
      </c>
      <c r="E17" s="12">
        <v>0.22476073010907341</v>
      </c>
    </row>
    <row r="18" spans="2:5" x14ac:dyDescent="0.35">
      <c r="B18" s="112">
        <v>6</v>
      </c>
      <c r="C18" s="14" t="s">
        <v>165</v>
      </c>
      <c r="D18" s="13">
        <v>0.25755368895628883</v>
      </c>
      <c r="E18" s="13">
        <v>0.22476073010907341</v>
      </c>
    </row>
    <row r="19" spans="2:5" x14ac:dyDescent="0.35">
      <c r="B19" s="112">
        <v>7</v>
      </c>
      <c r="C19" s="15" t="s">
        <v>166</v>
      </c>
      <c r="D19" s="12">
        <v>0.29282088181026983</v>
      </c>
      <c r="E19" s="12">
        <v>0.27621699683649331</v>
      </c>
    </row>
    <row r="20" spans="2:5" ht="23.25" customHeight="1" x14ac:dyDescent="0.35">
      <c r="B20" s="471" t="s">
        <v>167</v>
      </c>
      <c r="C20" s="471"/>
      <c r="D20" s="471"/>
      <c r="E20" s="471"/>
    </row>
    <row r="21" spans="2:5" ht="21.5" x14ac:dyDescent="0.35">
      <c r="B21" s="106" t="s">
        <v>29</v>
      </c>
      <c r="C21" s="172" t="s">
        <v>168</v>
      </c>
      <c r="D21" s="12">
        <v>0</v>
      </c>
      <c r="E21" s="12">
        <v>0</v>
      </c>
    </row>
    <row r="22" spans="2:5" x14ac:dyDescent="0.35">
      <c r="B22" s="112" t="s">
        <v>30</v>
      </c>
      <c r="C22" s="334" t="s">
        <v>169</v>
      </c>
      <c r="D22" s="13">
        <v>0</v>
      </c>
      <c r="E22" s="13">
        <v>0</v>
      </c>
    </row>
    <row r="23" spans="2:5" x14ac:dyDescent="0.35">
      <c r="B23" s="112" t="s">
        <v>31</v>
      </c>
      <c r="C23" s="335" t="s">
        <v>170</v>
      </c>
      <c r="D23" s="12">
        <v>0</v>
      </c>
      <c r="E23" s="12">
        <v>0</v>
      </c>
    </row>
    <row r="24" spans="2:5" x14ac:dyDescent="0.35">
      <c r="B24" s="112" t="s">
        <v>32</v>
      </c>
      <c r="C24" s="14" t="s">
        <v>171</v>
      </c>
      <c r="D24" s="13">
        <v>0.08</v>
      </c>
      <c r="E24" s="13">
        <v>0.08</v>
      </c>
    </row>
    <row r="25" spans="2:5" ht="15" customHeight="1" x14ac:dyDescent="0.35">
      <c r="B25" s="471" t="s">
        <v>172</v>
      </c>
      <c r="C25" s="471"/>
      <c r="D25" s="471"/>
      <c r="E25" s="471"/>
    </row>
    <row r="26" spans="2:5" x14ac:dyDescent="0.35">
      <c r="B26" s="112">
        <v>8</v>
      </c>
      <c r="C26" s="14" t="s">
        <v>173</v>
      </c>
      <c r="D26" s="13">
        <v>2.5000000000000001E-2</v>
      </c>
      <c r="E26" s="13">
        <v>2.5000000000000001E-2</v>
      </c>
    </row>
    <row r="27" spans="2:5" ht="28.5" customHeight="1" x14ac:dyDescent="0.35">
      <c r="B27" s="106" t="s">
        <v>33</v>
      </c>
      <c r="C27" s="172" t="s">
        <v>174</v>
      </c>
      <c r="D27" s="459">
        <v>0</v>
      </c>
      <c r="E27" s="459">
        <v>0</v>
      </c>
    </row>
    <row r="28" spans="2:5" x14ac:dyDescent="0.35">
      <c r="B28" s="112">
        <v>9</v>
      </c>
      <c r="C28" s="14" t="s">
        <v>175</v>
      </c>
      <c r="D28" s="13">
        <v>5.0000000000000001E-3</v>
      </c>
      <c r="E28" s="13">
        <v>2.0999999999999999E-3</v>
      </c>
    </row>
    <row r="29" spans="2:5" x14ac:dyDescent="0.35">
      <c r="B29" s="106" t="s">
        <v>34</v>
      </c>
      <c r="C29" s="15" t="s">
        <v>176</v>
      </c>
      <c r="D29" s="12">
        <v>0</v>
      </c>
      <c r="E29" s="12">
        <v>0</v>
      </c>
    </row>
    <row r="30" spans="2:5" x14ac:dyDescent="0.35">
      <c r="B30" s="112">
        <v>10</v>
      </c>
      <c r="C30" s="14" t="s">
        <v>177</v>
      </c>
      <c r="D30" s="13">
        <v>0</v>
      </c>
      <c r="E30" s="13">
        <v>0</v>
      </c>
    </row>
    <row r="31" spans="2:5" x14ac:dyDescent="0.35">
      <c r="B31" s="112" t="s">
        <v>35</v>
      </c>
      <c r="C31" s="15" t="s">
        <v>178</v>
      </c>
      <c r="D31" s="12">
        <v>0</v>
      </c>
      <c r="E31" s="12">
        <v>0</v>
      </c>
    </row>
    <row r="32" spans="2:5" x14ac:dyDescent="0.35">
      <c r="B32" s="112">
        <v>11</v>
      </c>
      <c r="C32" s="14" t="s">
        <v>179</v>
      </c>
      <c r="D32" s="13">
        <v>0.03</v>
      </c>
      <c r="E32" s="13">
        <v>2.7099999999999999E-2</v>
      </c>
    </row>
    <row r="33" spans="2:5" x14ac:dyDescent="0.35">
      <c r="B33" s="112" t="s">
        <v>36</v>
      </c>
      <c r="C33" s="15" t="s">
        <v>180</v>
      </c>
      <c r="D33" s="459">
        <v>0.11</v>
      </c>
      <c r="E33" s="459">
        <v>0.1071</v>
      </c>
    </row>
    <row r="34" spans="2:5" x14ac:dyDescent="0.35">
      <c r="B34" s="112">
        <v>12</v>
      </c>
      <c r="C34" s="14" t="s">
        <v>181</v>
      </c>
      <c r="D34" s="13">
        <v>7.4999999999999997E-2</v>
      </c>
      <c r="E34" s="13">
        <v>7.2099999999999997E-2</v>
      </c>
    </row>
    <row r="35" spans="2:5" x14ac:dyDescent="0.35">
      <c r="B35" s="471" t="s">
        <v>135</v>
      </c>
      <c r="C35" s="471"/>
      <c r="D35" s="471"/>
      <c r="E35" s="471"/>
    </row>
    <row r="36" spans="2:5" x14ac:dyDescent="0.35">
      <c r="B36" s="112">
        <v>13</v>
      </c>
      <c r="C36" s="14" t="s">
        <v>182</v>
      </c>
      <c r="D36" s="11">
        <v>17463567.570067</v>
      </c>
      <c r="E36" s="11">
        <v>17295814.359542049</v>
      </c>
    </row>
    <row r="37" spans="2:5" x14ac:dyDescent="0.35">
      <c r="B37" s="112">
        <v>14</v>
      </c>
      <c r="C37" s="15" t="s">
        <v>183</v>
      </c>
      <c r="D37" s="12">
        <v>0.14429862985935879</v>
      </c>
      <c r="E37" s="12">
        <v>0.12641334720430042</v>
      </c>
    </row>
    <row r="38" spans="2:5" ht="36.5" customHeight="1" x14ac:dyDescent="0.35">
      <c r="B38" s="471" t="s">
        <v>184</v>
      </c>
      <c r="C38" s="471"/>
      <c r="D38" s="471"/>
      <c r="E38" s="471"/>
    </row>
    <row r="39" spans="2:5" x14ac:dyDescent="0.35">
      <c r="B39" s="106" t="s">
        <v>37</v>
      </c>
      <c r="C39" s="172" t="s">
        <v>185</v>
      </c>
      <c r="D39" s="13">
        <v>0</v>
      </c>
      <c r="E39" s="13">
        <v>0</v>
      </c>
    </row>
    <row r="40" spans="2:5" x14ac:dyDescent="0.35">
      <c r="B40" s="112" t="s">
        <v>38</v>
      </c>
      <c r="C40" s="334" t="s">
        <v>169</v>
      </c>
      <c r="D40" s="13">
        <v>0</v>
      </c>
      <c r="E40" s="13">
        <v>0</v>
      </c>
    </row>
    <row r="41" spans="2:5" x14ac:dyDescent="0.35">
      <c r="B41" s="112" t="s">
        <v>39</v>
      </c>
      <c r="C41" s="15" t="s">
        <v>186</v>
      </c>
      <c r="D41" s="12">
        <v>0.03</v>
      </c>
      <c r="E41" s="12">
        <v>0.03</v>
      </c>
    </row>
    <row r="42" spans="2:5" ht="15" customHeight="1" x14ac:dyDescent="0.35">
      <c r="B42" s="471" t="s">
        <v>187</v>
      </c>
      <c r="C42" s="471"/>
      <c r="D42" s="471"/>
      <c r="E42" s="471"/>
    </row>
    <row r="43" spans="2:5" x14ac:dyDescent="0.35">
      <c r="B43" s="112" t="s">
        <v>40</v>
      </c>
      <c r="C43" s="15" t="s">
        <v>188</v>
      </c>
      <c r="D43" s="13">
        <v>0</v>
      </c>
      <c r="E43" s="13">
        <v>0</v>
      </c>
    </row>
    <row r="44" spans="2:5" x14ac:dyDescent="0.35">
      <c r="B44" s="112" t="s">
        <v>41</v>
      </c>
      <c r="C44" s="14" t="s">
        <v>189</v>
      </c>
      <c r="D44" s="12">
        <v>0.03</v>
      </c>
      <c r="E44" s="12">
        <v>0.03</v>
      </c>
    </row>
    <row r="45" spans="2:5" x14ac:dyDescent="0.35">
      <c r="B45" s="16" t="s">
        <v>190</v>
      </c>
      <c r="C45" s="16"/>
      <c r="D45" s="17"/>
      <c r="E45" s="17"/>
    </row>
    <row r="46" spans="2:5" x14ac:dyDescent="0.35">
      <c r="B46" s="112">
        <v>15</v>
      </c>
      <c r="C46" s="14" t="s">
        <v>191</v>
      </c>
      <c r="D46" s="11">
        <v>5282288.6566140503</v>
      </c>
      <c r="E46" s="11">
        <v>4779118.0160076106</v>
      </c>
    </row>
    <row r="47" spans="2:5" x14ac:dyDescent="0.35">
      <c r="B47" s="112" t="s">
        <v>42</v>
      </c>
      <c r="C47" s="15" t="s">
        <v>192</v>
      </c>
      <c r="D47" s="9">
        <v>2956232.1964055151</v>
      </c>
      <c r="E47" s="9">
        <v>3010743.1017296147</v>
      </c>
    </row>
    <row r="48" spans="2:5" x14ac:dyDescent="0.35">
      <c r="B48" s="112" t="s">
        <v>43</v>
      </c>
      <c r="C48" s="14" t="s">
        <v>193</v>
      </c>
      <c r="D48" s="11">
        <v>546423.46479294694</v>
      </c>
      <c r="E48" s="11">
        <v>801775.18711096363</v>
      </c>
    </row>
    <row r="49" spans="2:5" x14ac:dyDescent="0.35">
      <c r="B49" s="112">
        <v>16</v>
      </c>
      <c r="C49" s="15" t="s">
        <v>194</v>
      </c>
      <c r="D49" s="9">
        <v>2409808.7316125697</v>
      </c>
      <c r="E49" s="9">
        <v>2208967.91461865</v>
      </c>
    </row>
    <row r="50" spans="2:5" x14ac:dyDescent="0.35">
      <c r="B50" s="112">
        <v>17</v>
      </c>
      <c r="C50" s="14" t="s">
        <v>195</v>
      </c>
      <c r="D50" s="13">
        <v>2.1919949999999999</v>
      </c>
      <c r="E50" s="13">
        <v>2.1635070000000001</v>
      </c>
    </row>
    <row r="51" spans="2:5" x14ac:dyDescent="0.35">
      <c r="B51" s="472" t="s">
        <v>196</v>
      </c>
      <c r="C51" s="472"/>
      <c r="D51" s="472"/>
      <c r="E51" s="472"/>
    </row>
    <row r="52" spans="2:5" x14ac:dyDescent="0.35">
      <c r="B52" s="112">
        <v>18</v>
      </c>
      <c r="C52" s="14" t="s">
        <v>197</v>
      </c>
      <c r="D52" s="11">
        <v>13854612.982441051</v>
      </c>
      <c r="E52" s="11"/>
    </row>
    <row r="53" spans="2:5" x14ac:dyDescent="0.35">
      <c r="B53" s="112">
        <v>19</v>
      </c>
      <c r="C53" s="15" t="s">
        <v>198</v>
      </c>
      <c r="D53" s="9">
        <v>10554498.578389352</v>
      </c>
      <c r="E53" s="9"/>
    </row>
    <row r="54" spans="2:5" ht="15" thickBot="1" x14ac:dyDescent="0.4">
      <c r="B54" s="113">
        <v>20</v>
      </c>
      <c r="C54" s="336" t="s">
        <v>199</v>
      </c>
      <c r="D54" s="116">
        <v>1.3126737267091761</v>
      </c>
      <c r="E54" s="116"/>
    </row>
  </sheetData>
  <sheetProtection algorithmName="SHA-512" hashValue="n90cb42y99BHBR5n1H944OfwFMSyPksDT3WdSmYHQyWMHBZpbOokqorRwINBgb8JBezHaf30JHe96MdvpPVUPQ==" saltValue="bAY4E/O542rH44zKIQuGJQ==" spinCount="100000" sheet="1" objects="1" scenarios="1"/>
  <mergeCells count="10">
    <mergeCell ref="C6:E6"/>
    <mergeCell ref="B10:E10"/>
    <mergeCell ref="B14:E14"/>
    <mergeCell ref="B16:E16"/>
    <mergeCell ref="B20:E20"/>
    <mergeCell ref="B25:E25"/>
    <mergeCell ref="B35:E35"/>
    <mergeCell ref="B38:E38"/>
    <mergeCell ref="B42:E42"/>
    <mergeCell ref="B51:E51"/>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Munka3">
    <tabColor theme="9" tint="0.79998168889431442"/>
  </sheetPr>
  <dimension ref="B1:G22"/>
  <sheetViews>
    <sheetView showGridLines="0" zoomScale="90" zoomScaleNormal="90" workbookViewId="0"/>
  </sheetViews>
  <sheetFormatPr defaultRowHeight="14.5"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81" t="s">
        <v>0</v>
      </c>
      <c r="C2" s="108"/>
      <c r="D2" s="108"/>
      <c r="E2" s="108"/>
      <c r="F2" s="108"/>
    </row>
    <row r="3" spans="2:7" x14ac:dyDescent="0.35">
      <c r="B3" s="1"/>
      <c r="C3" s="1"/>
      <c r="D3" s="1"/>
      <c r="E3" s="1"/>
      <c r="F3" s="1"/>
    </row>
    <row r="4" spans="2:7" ht="15.5" x14ac:dyDescent="0.35">
      <c r="B4" s="18" t="s">
        <v>153</v>
      </c>
      <c r="C4" s="2"/>
      <c r="D4" s="2"/>
      <c r="E4" s="2"/>
      <c r="F4" s="2"/>
    </row>
    <row r="5" spans="2:7" x14ac:dyDescent="0.35">
      <c r="B5" s="1"/>
      <c r="C5" s="1"/>
      <c r="D5" s="1"/>
      <c r="E5" s="1"/>
      <c r="F5" s="1"/>
    </row>
    <row r="6" spans="2:7" ht="30.5" customHeight="1" x14ac:dyDescent="0.35">
      <c r="B6" s="478" t="s">
        <v>1048</v>
      </c>
      <c r="C6" s="478"/>
      <c r="D6" s="478"/>
      <c r="E6" s="478"/>
      <c r="F6" s="478"/>
      <c r="G6" s="1"/>
    </row>
    <row r="7" spans="2:7" x14ac:dyDescent="0.35">
      <c r="C7" s="3"/>
      <c r="D7" s="3"/>
      <c r="E7" s="4"/>
      <c r="F7" s="5"/>
      <c r="G7" s="6"/>
    </row>
    <row r="8" spans="2:7" ht="15" thickBot="1" x14ac:dyDescent="0.4"/>
    <row r="9" spans="2:7" ht="21.5" thickBot="1" x14ac:dyDescent="0.4">
      <c r="B9" s="109"/>
      <c r="C9" s="475" t="s">
        <v>155</v>
      </c>
      <c r="D9" s="477" t="s">
        <v>151</v>
      </c>
      <c r="E9" s="477"/>
      <c r="F9" s="21" t="s">
        <v>152</v>
      </c>
    </row>
    <row r="10" spans="2:7" ht="15" thickBot="1" x14ac:dyDescent="0.4">
      <c r="B10" s="48"/>
      <c r="C10" s="476"/>
      <c r="D10" s="22" t="str">
        <f>+Contents!B3</f>
        <v>31.12.2024</v>
      </c>
      <c r="E10" s="22" t="s">
        <v>1041</v>
      </c>
      <c r="F10" s="374" t="str">
        <f>+Contents!B3</f>
        <v>31.12.2024</v>
      </c>
    </row>
    <row r="11" spans="2:7" x14ac:dyDescent="0.35">
      <c r="B11" s="111">
        <v>1</v>
      </c>
      <c r="C11" s="23" t="s">
        <v>141</v>
      </c>
      <c r="D11" s="24">
        <v>8870043.6455799993</v>
      </c>
      <c r="E11" s="24">
        <v>8743171.4274846055</v>
      </c>
      <c r="F11" s="59">
        <v>709603.49164639995</v>
      </c>
    </row>
    <row r="12" spans="2:7" x14ac:dyDescent="0.35">
      <c r="B12" s="112">
        <v>2</v>
      </c>
      <c r="C12" s="14" t="s">
        <v>142</v>
      </c>
      <c r="D12" s="11">
        <v>8870043.6455799993</v>
      </c>
      <c r="E12" s="11">
        <v>8743171.4274846055</v>
      </c>
      <c r="F12" s="52">
        <v>709603.49164639995</v>
      </c>
    </row>
    <row r="13" spans="2:7" x14ac:dyDescent="0.35">
      <c r="B13" s="112">
        <v>6</v>
      </c>
      <c r="C13" s="23" t="s">
        <v>143</v>
      </c>
      <c r="D13" s="24">
        <v>186138.08960100033</v>
      </c>
      <c r="E13" s="24">
        <v>258060.49999999997</v>
      </c>
      <c r="F13" s="59">
        <v>14891.047168080027</v>
      </c>
    </row>
    <row r="14" spans="2:7" x14ac:dyDescent="0.35">
      <c r="B14" s="112">
        <v>7</v>
      </c>
      <c r="C14" s="14" t="s">
        <v>156</v>
      </c>
      <c r="D14" s="11">
        <v>152889.81395000033</v>
      </c>
      <c r="E14" s="11">
        <v>243338.74999999997</v>
      </c>
      <c r="F14" s="52">
        <v>12231.185116000026</v>
      </c>
    </row>
    <row r="15" spans="2:7" x14ac:dyDescent="0.35">
      <c r="B15" s="112" t="s">
        <v>26</v>
      </c>
      <c r="C15" s="14" t="s">
        <v>145</v>
      </c>
      <c r="D15" s="11">
        <v>33248.275651000004</v>
      </c>
      <c r="E15" s="11">
        <v>14721.75</v>
      </c>
      <c r="F15" s="52">
        <v>2659.8620520800005</v>
      </c>
    </row>
    <row r="16" spans="2:7" x14ac:dyDescent="0.35">
      <c r="B16" s="112">
        <v>20</v>
      </c>
      <c r="C16" s="23" t="s">
        <v>146</v>
      </c>
      <c r="D16" s="24">
        <v>354671.25</v>
      </c>
      <c r="E16" s="24">
        <v>347488.75</v>
      </c>
      <c r="F16" s="59">
        <v>28373.7</v>
      </c>
    </row>
    <row r="17" spans="2:6" x14ac:dyDescent="0.35">
      <c r="B17" s="112">
        <v>21</v>
      </c>
      <c r="C17" s="14" t="s">
        <v>144</v>
      </c>
      <c r="D17" s="11">
        <v>354671.25</v>
      </c>
      <c r="E17" s="11">
        <v>347488.75</v>
      </c>
      <c r="F17" s="52">
        <v>28373.7</v>
      </c>
    </row>
    <row r="18" spans="2:6" x14ac:dyDescent="0.35">
      <c r="B18" s="112">
        <v>23</v>
      </c>
      <c r="C18" s="23" t="s">
        <v>147</v>
      </c>
      <c r="D18" s="24">
        <v>373393.87623796181</v>
      </c>
      <c r="E18" s="24">
        <v>379054.20895962632</v>
      </c>
      <c r="F18" s="59">
        <v>29871.510099036946</v>
      </c>
    </row>
    <row r="19" spans="2:6" x14ac:dyDescent="0.35">
      <c r="B19" s="112" t="s">
        <v>27</v>
      </c>
      <c r="C19" s="14" t="s">
        <v>148</v>
      </c>
      <c r="D19" s="11">
        <v>0</v>
      </c>
      <c r="E19" s="11">
        <v>0</v>
      </c>
      <c r="F19" s="52">
        <v>0</v>
      </c>
    </row>
    <row r="20" spans="2:6" x14ac:dyDescent="0.35">
      <c r="B20" s="106" t="s">
        <v>28</v>
      </c>
      <c r="C20" s="14" t="s">
        <v>149</v>
      </c>
      <c r="D20" s="11">
        <v>373393.87623796181</v>
      </c>
      <c r="E20" s="11">
        <v>379054.20895962632</v>
      </c>
      <c r="F20" s="52">
        <v>29871.510099036946</v>
      </c>
    </row>
    <row r="21" spans="2:6" ht="15" thickBot="1" x14ac:dyDescent="0.4">
      <c r="B21" s="113">
        <v>29</v>
      </c>
      <c r="C21" s="25" t="s">
        <v>150</v>
      </c>
      <c r="D21" s="26">
        <v>9784246.9303859994</v>
      </c>
      <c r="E21" s="26">
        <v>9727774.8864442315</v>
      </c>
      <c r="F21" s="56">
        <v>782739.75443087996</v>
      </c>
    </row>
    <row r="22" spans="2:6" ht="22.5" customHeight="1" x14ac:dyDescent="0.35">
      <c r="B22" s="478" t="s">
        <v>154</v>
      </c>
      <c r="C22" s="478"/>
      <c r="D22" s="478"/>
      <c r="E22" s="478"/>
      <c r="F22" s="478"/>
    </row>
  </sheetData>
  <sheetProtection algorithmName="SHA-512" hashValue="gn1oMwU67v5FqLbNNxXmZ3WkYZnJm9s9B8nvkQ3hrGCTG0gyeO+C8n0NX2bjkNCGJB1u2jhRQiw46ih9AZ4W1g==" saltValue="cDJ8JAdnBUeLztA1+HKj8w==" spinCount="100000" sheet="1" objects="1" scenarios="1"/>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Munka4">
    <tabColor theme="9" tint="0.79998168889431442"/>
  </sheetPr>
  <dimension ref="B1:I45"/>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5" width="17" bestFit="1" customWidth="1"/>
    <col min="6" max="6" width="14.26953125" customWidth="1"/>
    <col min="7" max="7" width="15.54296875" customWidth="1"/>
    <col min="8" max="8" width="12" customWidth="1"/>
    <col min="9" max="9" width="23.1796875" customWidth="1"/>
  </cols>
  <sheetData>
    <row r="1" spans="2:9" ht="12.75" customHeight="1" x14ac:dyDescent="0.35"/>
    <row r="2" spans="2:9" x14ac:dyDescent="0.35">
      <c r="B2" s="181" t="s">
        <v>0</v>
      </c>
      <c r="C2" s="108"/>
      <c r="D2" s="108"/>
      <c r="E2" s="108"/>
    </row>
    <row r="3" spans="2:9" x14ac:dyDescent="0.35">
      <c r="B3" s="1"/>
      <c r="C3" s="1"/>
      <c r="D3" s="1"/>
      <c r="E3" s="1"/>
    </row>
    <row r="4" spans="2:9" ht="15.5" x14ac:dyDescent="0.35">
      <c r="B4" s="18" t="s">
        <v>204</v>
      </c>
      <c r="C4" s="2"/>
      <c r="D4" s="2"/>
      <c r="E4" s="2"/>
    </row>
    <row r="5" spans="2:9" ht="2" customHeight="1" x14ac:dyDescent="0.35">
      <c r="B5" s="1"/>
      <c r="C5" s="1"/>
      <c r="D5" s="1"/>
      <c r="E5" s="1"/>
    </row>
    <row r="6" spans="2:9" ht="2" customHeight="1" x14ac:dyDescent="0.35">
      <c r="B6" s="473"/>
      <c r="C6" s="473"/>
      <c r="D6" s="473"/>
      <c r="E6" s="473"/>
      <c r="F6" s="473"/>
      <c r="G6" s="473"/>
      <c r="H6" s="473"/>
      <c r="I6" s="473"/>
    </row>
    <row r="7" spans="2:9" ht="2" customHeight="1" x14ac:dyDescent="0.35">
      <c r="B7" s="3"/>
      <c r="C7" s="3"/>
      <c r="D7" s="4"/>
      <c r="E7" s="6"/>
    </row>
    <row r="8" spans="2:9" ht="15" thickBot="1" x14ac:dyDescent="0.4">
      <c r="B8" s="31"/>
      <c r="C8" s="482" t="str">
        <f>+Contents!B3</f>
        <v>31.12.2024</v>
      </c>
      <c r="D8" s="483"/>
      <c r="E8" s="483"/>
      <c r="F8" s="483"/>
      <c r="G8" s="483"/>
      <c r="H8" s="483"/>
      <c r="I8" s="483"/>
    </row>
    <row r="9" spans="2:9" ht="23.25" customHeight="1" thickBot="1" x14ac:dyDescent="0.4">
      <c r="C9" s="32" t="s">
        <v>222</v>
      </c>
      <c r="D9" s="479" t="s">
        <v>216</v>
      </c>
      <c r="E9" s="481" t="s">
        <v>215</v>
      </c>
      <c r="F9" s="481"/>
      <c r="G9" s="481"/>
      <c r="H9" s="481"/>
      <c r="I9" s="481"/>
    </row>
    <row r="10" spans="2:9" ht="32" thickBot="1" x14ac:dyDescent="0.4">
      <c r="C10" s="118" t="s">
        <v>155</v>
      </c>
      <c r="D10" s="480"/>
      <c r="E10" s="119" t="s">
        <v>217</v>
      </c>
      <c r="F10" s="119" t="s">
        <v>218</v>
      </c>
      <c r="G10" s="119" t="s">
        <v>219</v>
      </c>
      <c r="H10" s="119" t="s">
        <v>220</v>
      </c>
      <c r="I10" s="119" t="s">
        <v>221</v>
      </c>
    </row>
    <row r="11" spans="2:9" x14ac:dyDescent="0.35">
      <c r="C11" s="121" t="s">
        <v>1062</v>
      </c>
      <c r="D11" s="126">
        <v>2075179</v>
      </c>
      <c r="E11" s="126">
        <v>2075179</v>
      </c>
      <c r="F11" s="126"/>
      <c r="G11" s="126"/>
      <c r="H11" s="126"/>
      <c r="I11" s="126"/>
    </row>
    <row r="12" spans="2:9" x14ac:dyDescent="0.35">
      <c r="C12" s="34" t="s">
        <v>1063</v>
      </c>
      <c r="D12" s="52">
        <v>2948536</v>
      </c>
      <c r="E12" s="52">
        <v>2948536</v>
      </c>
      <c r="F12" s="52"/>
      <c r="G12" s="52"/>
      <c r="H12" s="52"/>
      <c r="I12" s="52"/>
    </row>
    <row r="13" spans="2:9" x14ac:dyDescent="0.35">
      <c r="C13" s="34" t="s">
        <v>1064</v>
      </c>
      <c r="D13" s="52">
        <v>238079</v>
      </c>
      <c r="E13" s="52">
        <v>0</v>
      </c>
      <c r="F13" s="52">
        <v>238079</v>
      </c>
      <c r="G13" s="52"/>
      <c r="H13" s="52"/>
      <c r="I13" s="52"/>
    </row>
    <row r="14" spans="2:9" x14ac:dyDescent="0.35">
      <c r="C14" s="34" t="s">
        <v>223</v>
      </c>
      <c r="D14" s="52">
        <v>651236</v>
      </c>
      <c r="E14" s="52">
        <v>70368.752833311533</v>
      </c>
      <c r="F14" s="52">
        <v>534727.71898394846</v>
      </c>
      <c r="G14" s="52"/>
      <c r="H14" s="52">
        <v>45523.410392999998</v>
      </c>
      <c r="I14" s="52">
        <v>616.11778974000003</v>
      </c>
    </row>
    <row r="15" spans="2:9" x14ac:dyDescent="0.35">
      <c r="C15" s="34" t="s">
        <v>1065</v>
      </c>
      <c r="D15" s="52">
        <v>592602</v>
      </c>
      <c r="E15" s="52">
        <v>590978.80538094905</v>
      </c>
      <c r="F15" s="52"/>
      <c r="G15" s="52"/>
      <c r="H15" s="52"/>
      <c r="I15" s="52">
        <v>1623.1946190509998</v>
      </c>
    </row>
    <row r="16" spans="2:9" x14ac:dyDescent="0.35">
      <c r="C16" s="34" t="s">
        <v>1066</v>
      </c>
      <c r="D16" s="52">
        <v>3334145</v>
      </c>
      <c r="E16" s="52">
        <v>3334145</v>
      </c>
      <c r="F16" s="52"/>
      <c r="G16" s="52"/>
      <c r="H16" s="52"/>
      <c r="I16" s="52"/>
    </row>
    <row r="17" spans="3:9" x14ac:dyDescent="0.35">
      <c r="C17" s="34" t="s">
        <v>1067</v>
      </c>
      <c r="D17" s="52">
        <v>4670795</v>
      </c>
      <c r="E17" s="52">
        <v>4670795</v>
      </c>
      <c r="F17" s="52"/>
      <c r="G17" s="52"/>
      <c r="H17" s="52"/>
      <c r="I17" s="52"/>
    </row>
    <row r="18" spans="3:9" x14ac:dyDescent="0.35">
      <c r="C18" s="34" t="s">
        <v>1068</v>
      </c>
      <c r="D18" s="52">
        <v>998410</v>
      </c>
      <c r="E18" s="52">
        <v>998410</v>
      </c>
      <c r="F18" s="52"/>
      <c r="G18" s="52"/>
      <c r="H18" s="52"/>
      <c r="I18" s="52"/>
    </row>
    <row r="19" spans="3:9" x14ac:dyDescent="0.35">
      <c r="C19" s="34" t="s">
        <v>1069</v>
      </c>
      <c r="D19" s="52">
        <v>0</v>
      </c>
      <c r="E19" s="52">
        <v>0</v>
      </c>
      <c r="F19" s="52"/>
      <c r="G19" s="52"/>
      <c r="H19" s="52"/>
      <c r="I19" s="52"/>
    </row>
    <row r="20" spans="3:9" x14ac:dyDescent="0.35">
      <c r="C20" s="34" t="s">
        <v>1070</v>
      </c>
      <c r="D20" s="52">
        <v>2169031</v>
      </c>
      <c r="E20" s="52">
        <v>2169031</v>
      </c>
      <c r="F20" s="52"/>
      <c r="G20" s="52"/>
      <c r="H20" s="52"/>
      <c r="I20" s="52"/>
    </row>
    <row r="21" spans="3:9" x14ac:dyDescent="0.35">
      <c r="C21" s="34" t="s">
        <v>224</v>
      </c>
      <c r="D21" s="52">
        <v>111772</v>
      </c>
      <c r="E21" s="52">
        <v>111772</v>
      </c>
      <c r="F21" s="52"/>
      <c r="G21" s="52"/>
      <c r="H21" s="52"/>
      <c r="I21" s="52"/>
    </row>
    <row r="22" spans="3:9" x14ac:dyDescent="0.35">
      <c r="C22" s="34" t="s">
        <v>1071</v>
      </c>
      <c r="D22" s="52">
        <v>137860</v>
      </c>
      <c r="E22" s="52">
        <v>75147.786037588201</v>
      </c>
      <c r="F22" s="52"/>
      <c r="G22" s="52"/>
      <c r="H22" s="52"/>
      <c r="I22" s="52">
        <v>62712.213962411799</v>
      </c>
    </row>
    <row r="23" spans="3:9" ht="23.25" customHeight="1" x14ac:dyDescent="0.35">
      <c r="C23" s="34" t="s">
        <v>225</v>
      </c>
      <c r="D23" s="52">
        <v>58956</v>
      </c>
      <c r="E23" s="52">
        <v>58956</v>
      </c>
      <c r="F23" s="52"/>
      <c r="G23" s="52"/>
      <c r="H23" s="52"/>
      <c r="I23" s="52"/>
    </row>
    <row r="24" spans="3:9" x14ac:dyDescent="0.35">
      <c r="C24" s="34" t="s">
        <v>1072</v>
      </c>
      <c r="D24" s="52">
        <v>4227</v>
      </c>
      <c r="E24" s="52">
        <v>4227</v>
      </c>
      <c r="F24" s="52"/>
      <c r="G24" s="52"/>
      <c r="H24" s="52"/>
      <c r="I24" s="52"/>
    </row>
    <row r="25" spans="3:9" x14ac:dyDescent="0.35">
      <c r="C25" s="34" t="s">
        <v>1073</v>
      </c>
      <c r="D25" s="52">
        <v>43130</v>
      </c>
      <c r="E25" s="52">
        <v>0</v>
      </c>
      <c r="F25" s="52">
        <v>43086.870356589003</v>
      </c>
      <c r="G25" s="52"/>
      <c r="H25" s="52"/>
      <c r="I25" s="52">
        <v>43.129643410999996</v>
      </c>
    </row>
    <row r="26" spans="3:9" x14ac:dyDescent="0.35">
      <c r="C26" s="34" t="s">
        <v>226</v>
      </c>
      <c r="D26" s="52">
        <v>0</v>
      </c>
      <c r="E26" s="52">
        <v>0</v>
      </c>
      <c r="F26" s="52"/>
      <c r="G26" s="52"/>
      <c r="H26" s="52"/>
      <c r="I26" s="52">
        <v>0</v>
      </c>
    </row>
    <row r="27" spans="3:9" x14ac:dyDescent="0.35">
      <c r="C27" s="34" t="s">
        <v>1074</v>
      </c>
      <c r="D27" s="52">
        <v>0</v>
      </c>
      <c r="E27" s="52">
        <v>0</v>
      </c>
      <c r="F27" s="52"/>
      <c r="G27" s="52"/>
      <c r="H27" s="52"/>
      <c r="I27" s="52"/>
    </row>
    <row r="28" spans="3:9" x14ac:dyDescent="0.35">
      <c r="C28" s="34" t="s">
        <v>227</v>
      </c>
      <c r="D28" s="52">
        <v>357095</v>
      </c>
      <c r="E28" s="52">
        <v>357095</v>
      </c>
      <c r="F28" s="52"/>
      <c r="G28" s="52"/>
      <c r="H28" s="52"/>
      <c r="I28" s="52"/>
    </row>
    <row r="29" spans="3:9" x14ac:dyDescent="0.35">
      <c r="C29" s="34" t="s">
        <v>1075</v>
      </c>
      <c r="D29" s="52">
        <v>0</v>
      </c>
      <c r="E29" s="52"/>
      <c r="F29" s="52"/>
      <c r="G29" s="52"/>
      <c r="H29" s="52"/>
      <c r="I29" s="52"/>
    </row>
    <row r="30" spans="3:9" x14ac:dyDescent="0.35">
      <c r="C30" s="35" t="s">
        <v>228</v>
      </c>
      <c r="D30" s="59">
        <v>18391053</v>
      </c>
      <c r="E30" s="59">
        <v>17464641.344251849</v>
      </c>
      <c r="F30" s="59">
        <v>815893.58934053744</v>
      </c>
      <c r="G30" s="59">
        <v>0</v>
      </c>
      <c r="H30" s="59">
        <v>45523.410392999998</v>
      </c>
      <c r="I30" s="59">
        <v>64994.656014613793</v>
      </c>
    </row>
    <row r="31" spans="3:9" ht="21.5" x14ac:dyDescent="0.35">
      <c r="C31" s="124" t="s">
        <v>229</v>
      </c>
      <c r="D31" s="127">
        <v>1606969</v>
      </c>
      <c r="E31" s="128"/>
      <c r="F31" s="128"/>
      <c r="G31" s="128"/>
      <c r="H31" s="128"/>
      <c r="I31" s="128">
        <v>1606969</v>
      </c>
    </row>
    <row r="32" spans="3:9" x14ac:dyDescent="0.35">
      <c r="C32" s="36" t="s">
        <v>230</v>
      </c>
      <c r="D32" s="456">
        <v>227632</v>
      </c>
      <c r="E32" s="52"/>
      <c r="F32" s="52"/>
      <c r="G32" s="52"/>
      <c r="H32" s="52"/>
      <c r="I32" s="52">
        <v>227632</v>
      </c>
    </row>
    <row r="33" spans="3:9" x14ac:dyDescent="0.35">
      <c r="C33" s="36" t="s">
        <v>1076</v>
      </c>
      <c r="D33" s="456">
        <v>17024</v>
      </c>
      <c r="E33" s="52"/>
      <c r="F33" s="52"/>
      <c r="G33" s="52"/>
      <c r="H33" s="52"/>
      <c r="I33" s="52">
        <v>17024</v>
      </c>
    </row>
    <row r="34" spans="3:9" x14ac:dyDescent="0.35">
      <c r="C34" s="36" t="s">
        <v>231</v>
      </c>
      <c r="D34" s="456">
        <v>10896227</v>
      </c>
      <c r="E34" s="52"/>
      <c r="F34" s="52"/>
      <c r="G34" s="52"/>
      <c r="H34" s="52"/>
      <c r="I34" s="52">
        <v>10896227</v>
      </c>
    </row>
    <row r="35" spans="3:9" x14ac:dyDescent="0.35">
      <c r="C35" s="36" t="s">
        <v>232</v>
      </c>
      <c r="D35" s="456">
        <v>1750893</v>
      </c>
      <c r="E35" s="52"/>
      <c r="F35" s="52"/>
      <c r="G35" s="52"/>
      <c r="H35" s="52"/>
      <c r="I35" s="52">
        <v>1750893</v>
      </c>
    </row>
    <row r="36" spans="3:9" x14ac:dyDescent="0.35">
      <c r="C36" s="36" t="s">
        <v>1077</v>
      </c>
      <c r="D36" s="100">
        <v>144499</v>
      </c>
      <c r="E36" s="129"/>
      <c r="F36" s="129"/>
      <c r="G36" s="129"/>
      <c r="H36" s="129"/>
      <c r="I36" s="129">
        <v>144499</v>
      </c>
    </row>
    <row r="37" spans="3:9" x14ac:dyDescent="0.35">
      <c r="C37" s="36" t="s">
        <v>1078</v>
      </c>
      <c r="D37" s="100">
        <v>19438</v>
      </c>
      <c r="E37" s="129"/>
      <c r="F37" s="129"/>
      <c r="G37" s="129"/>
      <c r="H37" s="129"/>
      <c r="I37" s="129">
        <v>19438</v>
      </c>
    </row>
    <row r="38" spans="3:9" x14ac:dyDescent="0.35">
      <c r="C38" s="36" t="s">
        <v>233</v>
      </c>
      <c r="D38" s="100">
        <v>64380</v>
      </c>
      <c r="E38" s="129"/>
      <c r="F38" s="129"/>
      <c r="G38" s="129"/>
      <c r="H38" s="129"/>
      <c r="I38" s="129">
        <v>64380</v>
      </c>
    </row>
    <row r="39" spans="3:9" x14ac:dyDescent="0.35">
      <c r="C39" s="36" t="s">
        <v>234</v>
      </c>
      <c r="D39" s="100">
        <v>1707</v>
      </c>
      <c r="E39" s="129"/>
      <c r="F39" s="129"/>
      <c r="G39" s="129"/>
      <c r="H39" s="129"/>
      <c r="I39" s="129">
        <v>1707</v>
      </c>
    </row>
    <row r="40" spans="3:9" x14ac:dyDescent="0.35">
      <c r="C40" s="36" t="s">
        <v>1079</v>
      </c>
      <c r="D40" s="100">
        <v>23591</v>
      </c>
      <c r="E40" s="129"/>
      <c r="F40" s="129"/>
      <c r="G40" s="129"/>
      <c r="H40" s="129"/>
      <c r="I40" s="129">
        <v>23591</v>
      </c>
    </row>
    <row r="41" spans="3:9" x14ac:dyDescent="0.35">
      <c r="C41" s="36" t="s">
        <v>1080</v>
      </c>
      <c r="D41" s="100">
        <v>25647</v>
      </c>
      <c r="E41" s="129"/>
      <c r="F41" s="129"/>
      <c r="G41" s="129"/>
      <c r="H41" s="129"/>
      <c r="I41" s="129">
        <v>25647</v>
      </c>
    </row>
    <row r="42" spans="3:9" x14ac:dyDescent="0.35">
      <c r="C42" s="36" t="s">
        <v>235</v>
      </c>
      <c r="D42" s="100">
        <v>449522</v>
      </c>
      <c r="E42" s="129"/>
      <c r="F42" s="129"/>
      <c r="G42" s="129"/>
      <c r="H42" s="129"/>
      <c r="I42" s="129">
        <v>449522</v>
      </c>
    </row>
    <row r="43" spans="3:9" x14ac:dyDescent="0.35">
      <c r="C43" s="36" t="s">
        <v>236</v>
      </c>
      <c r="D43" s="100">
        <v>362271</v>
      </c>
      <c r="E43" s="129"/>
      <c r="F43" s="129"/>
      <c r="G43" s="129"/>
      <c r="H43" s="129"/>
      <c r="I43" s="129">
        <v>362271</v>
      </c>
    </row>
    <row r="44" spans="3:9" x14ac:dyDescent="0.35">
      <c r="C44" s="36" t="s">
        <v>1081</v>
      </c>
      <c r="D44" s="100"/>
      <c r="E44" s="129"/>
      <c r="F44" s="129"/>
      <c r="G44" s="129"/>
      <c r="H44" s="129"/>
      <c r="I44" s="129">
        <v>0</v>
      </c>
    </row>
    <row r="45" spans="3:9" ht="15" thickBot="1" x14ac:dyDescent="0.4">
      <c r="C45" s="123" t="s">
        <v>237</v>
      </c>
      <c r="D45" s="130">
        <v>15589800</v>
      </c>
      <c r="E45" s="131"/>
      <c r="F45" s="131"/>
      <c r="G45" s="131"/>
      <c r="H45" s="131"/>
      <c r="I45" s="131">
        <v>15589800</v>
      </c>
    </row>
  </sheetData>
  <sheetProtection algorithmName="SHA-512" hashValue="KYa3cKmTfInheSyimX4DL84zS0wnIV9cCaBBcNdsSS8wvMa5dAkroRPLqYSUWeUN3lPD9duobFLem+bnKr+NCg==" saltValue="ih075n4aC3g2hY9x2H6e1A==" spinCount="100000" sheet="1" objects="1" scenarios="1"/>
  <mergeCells count="4">
    <mergeCell ref="D9:D10"/>
    <mergeCell ref="E9:I9"/>
    <mergeCell ref="B6:I6"/>
    <mergeCell ref="C8:I8"/>
  </mergeCells>
  <hyperlinks>
    <hyperlink ref="B2" location="Tartalom!A1" display="Back to contents page" xr:uid="{00000000-0004-0000-0400-000000000000}"/>
    <hyperlink ref="B2:E2" location="CONTENTS!A1" display="Back to contents page" xr:uid="{00000000-0004-0000-04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Munka5">
    <tabColor theme="9" tint="0.79998168889431442"/>
  </sheetPr>
  <dimension ref="B1:H23"/>
  <sheetViews>
    <sheetView showGridLines="0" zoomScale="70" zoomScaleNormal="7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81" t="s">
        <v>0</v>
      </c>
      <c r="C2" s="108"/>
      <c r="D2" s="108"/>
      <c r="E2" s="108"/>
      <c r="F2" s="108"/>
    </row>
    <row r="3" spans="2:8" x14ac:dyDescent="0.35">
      <c r="B3" s="1"/>
      <c r="C3" s="1"/>
      <c r="D3" s="1"/>
      <c r="E3" s="1"/>
      <c r="F3" s="1"/>
    </row>
    <row r="4" spans="2:8" ht="15.5" x14ac:dyDescent="0.35">
      <c r="B4" s="18" t="s">
        <v>238</v>
      </c>
      <c r="C4" s="2"/>
      <c r="D4" s="2"/>
      <c r="E4" s="2"/>
      <c r="F4" s="2"/>
    </row>
    <row r="5" spans="2:8" ht="2" customHeight="1" x14ac:dyDescent="0.35">
      <c r="B5" s="1"/>
      <c r="C5" s="1"/>
      <c r="D5" s="1"/>
      <c r="E5" s="1"/>
      <c r="F5" s="1"/>
    </row>
    <row r="6" spans="2:8" ht="2" customHeight="1" x14ac:dyDescent="0.35">
      <c r="B6" s="487"/>
      <c r="C6" s="487"/>
      <c r="D6" s="487"/>
      <c r="E6" s="487"/>
      <c r="F6" s="487"/>
      <c r="G6" s="487"/>
      <c r="H6" s="487"/>
    </row>
    <row r="7" spans="2:8" ht="2" customHeight="1" x14ac:dyDescent="0.35">
      <c r="B7" s="3"/>
      <c r="C7" s="3"/>
      <c r="D7" s="4"/>
      <c r="E7" s="4"/>
      <c r="F7" s="5"/>
    </row>
    <row r="8" spans="2:8" ht="15" thickBot="1" x14ac:dyDescent="0.4">
      <c r="B8" s="31"/>
      <c r="C8" s="482" t="str">
        <f>+Contents!B3</f>
        <v>31.12.2024</v>
      </c>
      <c r="D8" s="482"/>
      <c r="E8" s="482"/>
      <c r="F8" s="482"/>
      <c r="G8" s="482"/>
      <c r="H8" s="482"/>
    </row>
    <row r="9" spans="2:8" ht="23.25" customHeight="1" thickBot="1" x14ac:dyDescent="0.4">
      <c r="C9" s="32" t="s">
        <v>222</v>
      </c>
      <c r="D9" s="479" t="s">
        <v>150</v>
      </c>
      <c r="E9" s="486" t="s">
        <v>239</v>
      </c>
      <c r="F9" s="486"/>
      <c r="G9" s="486"/>
      <c r="H9" s="486"/>
    </row>
    <row r="10" spans="2:8" ht="21.5" thickBot="1" x14ac:dyDescent="0.4">
      <c r="C10" s="380" t="s">
        <v>155</v>
      </c>
      <c r="D10" s="485"/>
      <c r="E10" s="377" t="s">
        <v>240</v>
      </c>
      <c r="F10" s="377" t="s">
        <v>241</v>
      </c>
      <c r="G10" s="377" t="s">
        <v>242</v>
      </c>
      <c r="H10" s="377" t="s">
        <v>243</v>
      </c>
    </row>
    <row r="11" spans="2:8" ht="20.25" customHeight="1" x14ac:dyDescent="0.35">
      <c r="C11" s="38" t="s">
        <v>244</v>
      </c>
      <c r="D11" s="467">
        <v>18391053</v>
      </c>
      <c r="E11" s="467">
        <v>17464641.344251849</v>
      </c>
      <c r="F11" s="467">
        <v>0</v>
      </c>
      <c r="G11" s="467">
        <v>815893.58934053744</v>
      </c>
      <c r="H11" s="467">
        <v>45523.410392999998</v>
      </c>
    </row>
    <row r="12" spans="2:8" ht="26.25" customHeight="1" x14ac:dyDescent="0.35">
      <c r="C12" s="35" t="s">
        <v>245</v>
      </c>
      <c r="D12" s="467">
        <v>15589800</v>
      </c>
      <c r="E12" s="467">
        <v>0</v>
      </c>
      <c r="F12" s="467">
        <v>0</v>
      </c>
      <c r="G12" s="467">
        <v>0</v>
      </c>
      <c r="H12" s="467">
        <v>0</v>
      </c>
    </row>
    <row r="13" spans="2:8" x14ac:dyDescent="0.35">
      <c r="C13" s="38" t="s">
        <v>246</v>
      </c>
      <c r="D13" s="467">
        <v>2801253</v>
      </c>
      <c r="E13" s="467">
        <v>17464641.344251849</v>
      </c>
      <c r="F13" s="467">
        <v>0</v>
      </c>
      <c r="G13" s="467">
        <v>815893.58934053744</v>
      </c>
      <c r="H13" s="467">
        <v>45523.410392999998</v>
      </c>
    </row>
    <row r="14" spans="2:8" x14ac:dyDescent="0.35">
      <c r="C14" s="35" t="s">
        <v>247</v>
      </c>
      <c r="D14" s="468">
        <v>4877107.2599189999</v>
      </c>
      <c r="E14" s="468">
        <v>4877107.2599189999</v>
      </c>
      <c r="F14" s="468">
        <v>0</v>
      </c>
      <c r="G14" s="468">
        <v>0</v>
      </c>
      <c r="H14" s="468">
        <v>0</v>
      </c>
    </row>
    <row r="15" spans="2:8" x14ac:dyDescent="0.35">
      <c r="C15" s="37" t="s">
        <v>248</v>
      </c>
      <c r="D15" s="465">
        <v>-1623.1946190509998</v>
      </c>
      <c r="E15" s="465">
        <v>-1623.1946190509998</v>
      </c>
      <c r="F15" s="465">
        <v>0</v>
      </c>
      <c r="G15" s="465">
        <v>0</v>
      </c>
      <c r="H15" s="465">
        <v>0</v>
      </c>
    </row>
    <row r="16" spans="2:8" x14ac:dyDescent="0.35">
      <c r="C16" s="37" t="s">
        <v>249</v>
      </c>
      <c r="D16" s="465">
        <v>0</v>
      </c>
      <c r="E16" s="465">
        <v>0</v>
      </c>
      <c r="F16" s="465">
        <v>0</v>
      </c>
      <c r="G16" s="465">
        <v>0</v>
      </c>
      <c r="H16" s="465">
        <v>0</v>
      </c>
    </row>
    <row r="17" spans="3:8" x14ac:dyDescent="0.35">
      <c r="C17" s="37" t="s">
        <v>250</v>
      </c>
      <c r="D17" s="465">
        <v>0</v>
      </c>
      <c r="E17" s="465">
        <v>0</v>
      </c>
      <c r="F17" s="465">
        <v>0</v>
      </c>
      <c r="G17" s="465">
        <v>0</v>
      </c>
      <c r="H17" s="465">
        <v>0</v>
      </c>
    </row>
    <row r="18" spans="3:8" x14ac:dyDescent="0.35">
      <c r="C18" s="37" t="s">
        <v>251</v>
      </c>
      <c r="D18" s="465">
        <v>-61113.902042000002</v>
      </c>
      <c r="E18" s="465">
        <v>-61113.902042000002</v>
      </c>
      <c r="F18" s="465">
        <v>0</v>
      </c>
      <c r="G18" s="465">
        <v>0</v>
      </c>
      <c r="H18" s="465">
        <v>0</v>
      </c>
    </row>
    <row r="19" spans="3:8" x14ac:dyDescent="0.35">
      <c r="C19" s="37" t="s">
        <v>252</v>
      </c>
      <c r="D19" s="465">
        <v>-2452721.8209020002</v>
      </c>
      <c r="E19" s="465">
        <v>-2452721.8209020002</v>
      </c>
      <c r="F19" s="465">
        <v>0</v>
      </c>
      <c r="G19" s="465">
        <v>0</v>
      </c>
      <c r="H19" s="465">
        <v>0</v>
      </c>
    </row>
    <row r="20" spans="3:8" x14ac:dyDescent="0.35">
      <c r="C20" s="37" t="s">
        <v>253</v>
      </c>
      <c r="D20" s="465">
        <v>0</v>
      </c>
      <c r="E20" s="465">
        <v>0</v>
      </c>
      <c r="F20" s="465">
        <v>0</v>
      </c>
      <c r="G20" s="465">
        <v>0</v>
      </c>
      <c r="H20" s="465">
        <v>0</v>
      </c>
    </row>
    <row r="21" spans="3:8" x14ac:dyDescent="0.35">
      <c r="C21" s="37" t="s">
        <v>254</v>
      </c>
      <c r="D21" s="465">
        <v>-45863.845102792729</v>
      </c>
      <c r="E21" s="465">
        <v>-45863.845102792729</v>
      </c>
      <c r="F21" s="465">
        <v>0</v>
      </c>
      <c r="G21" s="465">
        <v>0</v>
      </c>
      <c r="H21" s="465">
        <v>0</v>
      </c>
    </row>
    <row r="22" spans="3:8" ht="15" thickBot="1" x14ac:dyDescent="0.4">
      <c r="C22" s="28" t="s">
        <v>255</v>
      </c>
      <c r="D22" s="469">
        <v>20706837.49725315</v>
      </c>
      <c r="E22" s="469">
        <v>19780425.841504999</v>
      </c>
      <c r="F22" s="469">
        <v>0</v>
      </c>
      <c r="G22" s="469">
        <v>815893.58934053744</v>
      </c>
      <c r="H22" s="469">
        <v>45523.410392999998</v>
      </c>
    </row>
    <row r="23" spans="3:8" x14ac:dyDescent="0.35">
      <c r="C23" s="484" t="s">
        <v>256</v>
      </c>
      <c r="D23" s="484"/>
      <c r="E23" s="484"/>
      <c r="F23" s="484"/>
      <c r="G23" s="484"/>
      <c r="H23" s="484"/>
    </row>
  </sheetData>
  <sheetProtection algorithmName="SHA-512" hashValue="1cHbl89mTrWi0rp+czvaBQC8IucKrn9V8QZEcz20kWO7dOH5DLq0+wuL2xmvNSyLLiRA7E+D26wQtFA5n2Ojnw==" saltValue="VclX15GWhLPTt71ZIJgWPA==" spinCount="100000" sheet="1" objects="1" scenarios="1"/>
  <mergeCells count="5">
    <mergeCell ref="C23:H23"/>
    <mergeCell ref="D9:D10"/>
    <mergeCell ref="E9:H9"/>
    <mergeCell ref="B6:H6"/>
    <mergeCell ref="C8:H8"/>
  </mergeCells>
  <hyperlinks>
    <hyperlink ref="B2" location="Contents!A1" display="Back to contents page" xr:uid="{DCAC7E97-FCBD-49A7-8F9F-4D99F128D6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unka6">
    <tabColor theme="9" tint="0.79998168889431442"/>
  </sheetPr>
  <dimension ref="B1:J117"/>
  <sheetViews>
    <sheetView showGridLines="0" zoomScaleNormal="10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10" ht="12.75" customHeight="1" x14ac:dyDescent="0.35"/>
    <row r="2" spans="2:10" x14ac:dyDescent="0.35">
      <c r="B2" s="181" t="s">
        <v>0</v>
      </c>
      <c r="C2" s="108"/>
      <c r="D2" s="108"/>
    </row>
    <row r="3" spans="2:10" x14ac:dyDescent="0.35">
      <c r="B3" s="1"/>
      <c r="C3" s="1"/>
      <c r="D3" s="1"/>
    </row>
    <row r="4" spans="2:10" ht="15.5" x14ac:dyDescent="0.35">
      <c r="B4" s="18" t="s">
        <v>258</v>
      </c>
      <c r="C4" s="2"/>
      <c r="D4" s="2"/>
    </row>
    <row r="5" spans="2:10" ht="2" customHeight="1" x14ac:dyDescent="0.35">
      <c r="B5" s="1"/>
      <c r="C5" s="1"/>
      <c r="D5" s="1"/>
    </row>
    <row r="6" spans="2:10" ht="2" customHeight="1" x14ac:dyDescent="0.35">
      <c r="B6" s="487"/>
      <c r="C6" s="487"/>
      <c r="D6" s="487"/>
      <c r="E6" s="487"/>
      <c r="F6" s="487"/>
      <c r="G6" s="487"/>
      <c r="H6" s="487"/>
      <c r="I6" s="487"/>
      <c r="J6" s="487"/>
    </row>
    <row r="7" spans="2:10" ht="2" customHeight="1" x14ac:dyDescent="0.35">
      <c r="B7" s="3"/>
      <c r="C7" s="4"/>
      <c r="D7" s="4"/>
    </row>
    <row r="8" spans="2:10" ht="15" thickBot="1" x14ac:dyDescent="0.4">
      <c r="B8" s="31"/>
      <c r="C8" s="482" t="str">
        <f>+Contents!B3</f>
        <v>31.12.2024</v>
      </c>
      <c r="D8" s="482"/>
      <c r="E8" s="482"/>
    </row>
    <row r="9" spans="2:10" ht="45" customHeight="1" thickBot="1" x14ac:dyDescent="0.4">
      <c r="B9" s="490" t="s">
        <v>155</v>
      </c>
      <c r="C9" s="490"/>
      <c r="D9" s="490"/>
      <c r="E9" s="376" t="s">
        <v>259</v>
      </c>
    </row>
    <row r="10" spans="2:10" x14ac:dyDescent="0.35">
      <c r="B10" s="491" t="s">
        <v>261</v>
      </c>
      <c r="C10" s="491"/>
      <c r="D10" s="491"/>
      <c r="E10" s="491"/>
    </row>
    <row r="11" spans="2:10" x14ac:dyDescent="0.35">
      <c r="B11" s="106">
        <v>1</v>
      </c>
      <c r="C11" s="37" t="s">
        <v>260</v>
      </c>
      <c r="D11" s="52">
        <v>28000.001</v>
      </c>
      <c r="E11" s="50" t="s">
        <v>2</v>
      </c>
    </row>
    <row r="12" spans="2:10" x14ac:dyDescent="0.35">
      <c r="B12" s="106"/>
      <c r="C12" s="14" t="s">
        <v>262</v>
      </c>
      <c r="D12" s="52">
        <v>28000.001</v>
      </c>
      <c r="E12" s="50"/>
    </row>
    <row r="13" spans="2:10" x14ac:dyDescent="0.35">
      <c r="B13" s="106">
        <v>2</v>
      </c>
      <c r="C13" s="37" t="s">
        <v>263</v>
      </c>
      <c r="D13" s="52">
        <v>2131247.483767</v>
      </c>
      <c r="E13" s="50"/>
    </row>
    <row r="14" spans="2:10" x14ac:dyDescent="0.35">
      <c r="B14" s="106">
        <v>3</v>
      </c>
      <c r="C14" s="37" t="s">
        <v>268</v>
      </c>
      <c r="D14" s="52">
        <v>20073.471205999995</v>
      </c>
      <c r="E14" s="50"/>
    </row>
    <row r="15" spans="2:10" x14ac:dyDescent="0.35">
      <c r="B15" s="106" t="s">
        <v>44</v>
      </c>
      <c r="C15" s="51" t="s">
        <v>264</v>
      </c>
      <c r="D15" s="52">
        <v>0</v>
      </c>
      <c r="E15" s="50"/>
    </row>
    <row r="16" spans="2:10" ht="20" x14ac:dyDescent="0.35">
      <c r="B16" s="106">
        <v>4</v>
      </c>
      <c r="C16" s="37" t="s">
        <v>269</v>
      </c>
      <c r="D16" s="52">
        <v>0</v>
      </c>
      <c r="E16" s="50"/>
    </row>
    <row r="17" spans="2:5" x14ac:dyDescent="0.35">
      <c r="B17" s="106">
        <v>5</v>
      </c>
      <c r="C17" s="37" t="s">
        <v>265</v>
      </c>
      <c r="D17" s="52">
        <v>0</v>
      </c>
      <c r="E17" s="50"/>
    </row>
    <row r="18" spans="2:5" x14ac:dyDescent="0.35">
      <c r="B18" s="106" t="s">
        <v>45</v>
      </c>
      <c r="C18" s="51" t="s">
        <v>266</v>
      </c>
      <c r="D18" s="52">
        <v>474998.92238500004</v>
      </c>
      <c r="E18" s="50"/>
    </row>
    <row r="19" spans="2:5" x14ac:dyDescent="0.35">
      <c r="B19" s="132">
        <v>6</v>
      </c>
      <c r="C19" s="83" t="s">
        <v>267</v>
      </c>
      <c r="D19" s="94">
        <v>2654319.8783580004</v>
      </c>
      <c r="E19" s="84"/>
    </row>
    <row r="20" spans="2:5" x14ac:dyDescent="0.35">
      <c r="B20" s="491" t="s">
        <v>270</v>
      </c>
      <c r="C20" s="491"/>
      <c r="D20" s="491"/>
      <c r="E20" s="491"/>
    </row>
    <row r="21" spans="2:5" x14ac:dyDescent="0.35">
      <c r="B21" s="106">
        <v>7</v>
      </c>
      <c r="C21" s="37" t="s">
        <v>271</v>
      </c>
      <c r="D21" s="52">
        <v>-2566.0250996770001</v>
      </c>
      <c r="E21" s="50"/>
    </row>
    <row r="22" spans="2:5" x14ac:dyDescent="0.35">
      <c r="B22" s="106">
        <v>8</v>
      </c>
      <c r="C22" s="37" t="s">
        <v>272</v>
      </c>
      <c r="D22" s="52">
        <v>-62711.571563411795</v>
      </c>
      <c r="E22" s="50" t="s">
        <v>3</v>
      </c>
    </row>
    <row r="23" spans="2:5" ht="38.25" customHeight="1" x14ac:dyDescent="0.35">
      <c r="B23" s="106">
        <v>10</v>
      </c>
      <c r="C23" s="37" t="s">
        <v>283</v>
      </c>
      <c r="D23" s="52">
        <v>0</v>
      </c>
      <c r="E23" s="50"/>
    </row>
    <row r="24" spans="2:5" ht="24.75" customHeight="1" x14ac:dyDescent="0.35">
      <c r="B24" s="106">
        <v>11</v>
      </c>
      <c r="C24" s="37" t="s">
        <v>284</v>
      </c>
      <c r="D24" s="52">
        <v>3851.7760079999998</v>
      </c>
      <c r="E24" s="50"/>
    </row>
    <row r="25" spans="2:5" x14ac:dyDescent="0.35">
      <c r="B25" s="106">
        <v>12</v>
      </c>
      <c r="C25" s="37" t="s">
        <v>273</v>
      </c>
      <c r="D25" s="52">
        <v>0</v>
      </c>
      <c r="E25" s="50"/>
    </row>
    <row r="26" spans="2:5" x14ac:dyDescent="0.35">
      <c r="B26" s="106">
        <v>13</v>
      </c>
      <c r="C26" s="37" t="s">
        <v>274</v>
      </c>
      <c r="D26" s="52">
        <v>0</v>
      </c>
      <c r="E26" s="50"/>
    </row>
    <row r="27" spans="2:5" ht="27" customHeight="1" x14ac:dyDescent="0.35">
      <c r="B27" s="106">
        <v>14</v>
      </c>
      <c r="C27" s="37" t="s">
        <v>275</v>
      </c>
      <c r="D27" s="52">
        <v>0</v>
      </c>
      <c r="E27" s="50"/>
    </row>
    <row r="28" spans="2:5" x14ac:dyDescent="0.35">
      <c r="B28" s="106">
        <v>15</v>
      </c>
      <c r="C28" s="37" t="s">
        <v>276</v>
      </c>
      <c r="D28" s="52">
        <v>0</v>
      </c>
      <c r="E28" s="50"/>
    </row>
    <row r="29" spans="2:5" ht="22.5" customHeight="1" x14ac:dyDescent="0.35">
      <c r="B29" s="106">
        <v>16</v>
      </c>
      <c r="C29" s="37" t="s">
        <v>285</v>
      </c>
      <c r="D29" s="52">
        <v>-139315.20819999999</v>
      </c>
      <c r="E29" s="50"/>
    </row>
    <row r="30" spans="2:5" ht="41.25" customHeight="1" x14ac:dyDescent="0.35">
      <c r="B30" s="106">
        <v>17</v>
      </c>
      <c r="C30" s="37" t="s">
        <v>286</v>
      </c>
      <c r="D30" s="52">
        <v>0</v>
      </c>
      <c r="E30" s="50"/>
    </row>
    <row r="31" spans="2:5" ht="39" customHeight="1" x14ac:dyDescent="0.35">
      <c r="B31" s="106">
        <v>18</v>
      </c>
      <c r="C31" s="37" t="s">
        <v>287</v>
      </c>
      <c r="D31" s="52">
        <v>0</v>
      </c>
      <c r="E31" s="50"/>
    </row>
    <row r="32" spans="2:5" ht="40.5" customHeight="1" x14ac:dyDescent="0.35">
      <c r="B32" s="106">
        <v>19</v>
      </c>
      <c r="C32" s="37" t="s">
        <v>288</v>
      </c>
      <c r="D32" s="52">
        <v>0</v>
      </c>
      <c r="E32" s="50"/>
    </row>
    <row r="33" spans="2:5" ht="28.5" customHeight="1" x14ac:dyDescent="0.35">
      <c r="B33" s="106" t="s">
        <v>23</v>
      </c>
      <c r="C33" s="381" t="s">
        <v>289</v>
      </c>
      <c r="D33" s="52">
        <v>0</v>
      </c>
      <c r="E33" s="50"/>
    </row>
    <row r="34" spans="2:5" x14ac:dyDescent="0.35">
      <c r="B34" s="106" t="s">
        <v>24</v>
      </c>
      <c r="C34" s="14" t="s">
        <v>277</v>
      </c>
      <c r="D34" s="52">
        <v>0</v>
      </c>
      <c r="E34" s="50"/>
    </row>
    <row r="35" spans="2:5" x14ac:dyDescent="0.35">
      <c r="B35" s="106" t="s">
        <v>25</v>
      </c>
      <c r="C35" s="14" t="s">
        <v>278</v>
      </c>
      <c r="D35" s="52">
        <v>0</v>
      </c>
      <c r="E35" s="50"/>
    </row>
    <row r="36" spans="2:5" x14ac:dyDescent="0.35">
      <c r="B36" s="106" t="s">
        <v>46</v>
      </c>
      <c r="C36" s="14" t="s">
        <v>279</v>
      </c>
      <c r="D36" s="52">
        <v>0</v>
      </c>
      <c r="E36" s="50"/>
    </row>
    <row r="37" spans="2:5" ht="20" x14ac:dyDescent="0.35">
      <c r="B37" s="106">
        <v>21</v>
      </c>
      <c r="C37" s="37" t="s">
        <v>290</v>
      </c>
      <c r="D37" s="52">
        <v>0</v>
      </c>
      <c r="E37" s="50"/>
    </row>
    <row r="38" spans="2:5" x14ac:dyDescent="0.35">
      <c r="B38" s="106">
        <v>22</v>
      </c>
      <c r="C38" s="37" t="s">
        <v>291</v>
      </c>
      <c r="D38" s="52">
        <v>0</v>
      </c>
      <c r="E38" s="50"/>
    </row>
    <row r="39" spans="2:5" ht="20" x14ac:dyDescent="0.35">
      <c r="B39" s="106">
        <v>23</v>
      </c>
      <c r="C39" s="14" t="s">
        <v>292</v>
      </c>
      <c r="D39" s="52">
        <v>0</v>
      </c>
      <c r="E39" s="50"/>
    </row>
    <row r="40" spans="2:5" x14ac:dyDescent="0.35">
      <c r="B40" s="106">
        <v>25</v>
      </c>
      <c r="C40" s="14" t="s">
        <v>293</v>
      </c>
      <c r="D40" s="52">
        <v>0</v>
      </c>
      <c r="E40" s="50"/>
    </row>
    <row r="41" spans="2:5" x14ac:dyDescent="0.35">
      <c r="B41" s="106" t="s">
        <v>47</v>
      </c>
      <c r="C41" s="51" t="s">
        <v>280</v>
      </c>
      <c r="D41" s="52">
        <v>0</v>
      </c>
      <c r="E41" s="50"/>
    </row>
    <row r="42" spans="2:5" ht="42.75" customHeight="1" x14ac:dyDescent="0.35">
      <c r="B42" s="106" t="s">
        <v>48</v>
      </c>
      <c r="C42" s="381" t="s">
        <v>294</v>
      </c>
      <c r="D42" s="52">
        <v>0</v>
      </c>
      <c r="E42" s="50"/>
    </row>
    <row r="43" spans="2:5" ht="24" customHeight="1" x14ac:dyDescent="0.35">
      <c r="B43" s="106">
        <v>27</v>
      </c>
      <c r="C43" s="37" t="s">
        <v>295</v>
      </c>
      <c r="D43" s="52">
        <v>0</v>
      </c>
      <c r="E43" s="50"/>
    </row>
    <row r="44" spans="2:5" x14ac:dyDescent="0.35">
      <c r="B44" s="106" t="s">
        <v>49</v>
      </c>
      <c r="C44" s="381" t="s">
        <v>296</v>
      </c>
      <c r="D44" s="52">
        <v>66390.023314533013</v>
      </c>
      <c r="E44" s="50"/>
    </row>
    <row r="45" spans="2:5" x14ac:dyDescent="0.35">
      <c r="B45" s="106">
        <v>28</v>
      </c>
      <c r="C45" s="57" t="s">
        <v>282</v>
      </c>
      <c r="D45" s="59">
        <v>-134351.00554055575</v>
      </c>
      <c r="E45" s="60"/>
    </row>
    <row r="46" spans="2:5" x14ac:dyDescent="0.35">
      <c r="B46" s="132">
        <v>29</v>
      </c>
      <c r="C46" s="85" t="s">
        <v>281</v>
      </c>
      <c r="D46" s="94">
        <v>2519968.8728174446</v>
      </c>
      <c r="E46" s="84"/>
    </row>
    <row r="47" spans="2:5" x14ac:dyDescent="0.35">
      <c r="B47" s="491" t="s">
        <v>297</v>
      </c>
      <c r="C47" s="491"/>
      <c r="D47" s="491"/>
      <c r="E47" s="491"/>
    </row>
    <row r="48" spans="2:5" x14ac:dyDescent="0.35">
      <c r="B48" s="106">
        <v>30</v>
      </c>
      <c r="C48" s="51" t="s">
        <v>260</v>
      </c>
      <c r="D48" s="52">
        <v>0</v>
      </c>
      <c r="E48" s="50" t="s">
        <v>4</v>
      </c>
    </row>
    <row r="49" spans="2:5" x14ac:dyDescent="0.35">
      <c r="B49" s="106">
        <v>31</v>
      </c>
      <c r="C49" s="14" t="s">
        <v>298</v>
      </c>
      <c r="D49" s="52">
        <v>0</v>
      </c>
      <c r="E49" s="50"/>
    </row>
    <row r="50" spans="2:5" x14ac:dyDescent="0.35">
      <c r="B50" s="106">
        <v>32</v>
      </c>
      <c r="C50" s="14" t="s">
        <v>299</v>
      </c>
      <c r="D50" s="52">
        <v>0</v>
      </c>
      <c r="E50" s="50"/>
    </row>
    <row r="51" spans="2:5" ht="25.5" customHeight="1" x14ac:dyDescent="0.35">
      <c r="B51" s="106">
        <v>33</v>
      </c>
      <c r="C51" s="381" t="s">
        <v>303</v>
      </c>
      <c r="D51" s="52">
        <v>0</v>
      </c>
      <c r="E51" s="50"/>
    </row>
    <row r="52" spans="2:5" x14ac:dyDescent="0.35">
      <c r="B52" s="106" t="s">
        <v>50</v>
      </c>
      <c r="C52" s="381" t="s">
        <v>304</v>
      </c>
      <c r="D52" s="52">
        <v>0</v>
      </c>
      <c r="E52" s="50"/>
    </row>
    <row r="53" spans="2:5" ht="24" customHeight="1" x14ac:dyDescent="0.35">
      <c r="B53" s="106" t="s">
        <v>51</v>
      </c>
      <c r="C53" s="381" t="s">
        <v>305</v>
      </c>
      <c r="D53" s="52">
        <v>0</v>
      </c>
      <c r="E53" s="50"/>
    </row>
    <row r="54" spans="2:5" ht="36.75" customHeight="1" x14ac:dyDescent="0.35">
      <c r="B54" s="106">
        <v>34</v>
      </c>
      <c r="C54" s="51" t="s">
        <v>300</v>
      </c>
      <c r="D54" s="52">
        <v>0</v>
      </c>
      <c r="E54" s="50"/>
    </row>
    <row r="55" spans="2:5" x14ac:dyDescent="0.35">
      <c r="B55" s="106">
        <v>35</v>
      </c>
      <c r="C55" s="14" t="s">
        <v>301</v>
      </c>
      <c r="D55" s="52">
        <v>0</v>
      </c>
      <c r="E55" s="50"/>
    </row>
    <row r="56" spans="2:5" x14ac:dyDescent="0.35">
      <c r="B56" s="132">
        <v>36</v>
      </c>
      <c r="C56" s="85" t="s">
        <v>302</v>
      </c>
      <c r="D56" s="94">
        <v>2519968.8728174446</v>
      </c>
      <c r="E56" s="84"/>
    </row>
    <row r="57" spans="2:5" x14ac:dyDescent="0.35">
      <c r="B57" s="491" t="s">
        <v>306</v>
      </c>
      <c r="C57" s="491"/>
      <c r="D57" s="491"/>
      <c r="E57" s="491"/>
    </row>
    <row r="58" spans="2:5" ht="21.75" customHeight="1" x14ac:dyDescent="0.35">
      <c r="B58" s="106">
        <v>37</v>
      </c>
      <c r="C58" s="381" t="s">
        <v>310</v>
      </c>
      <c r="D58" s="52">
        <v>0</v>
      </c>
      <c r="E58" s="50"/>
    </row>
    <row r="59" spans="2:5" ht="39" customHeight="1" x14ac:dyDescent="0.35">
      <c r="B59" s="106">
        <v>38</v>
      </c>
      <c r="C59" s="381" t="s">
        <v>311</v>
      </c>
      <c r="D59" s="52">
        <v>0</v>
      </c>
      <c r="E59" s="50"/>
    </row>
    <row r="60" spans="2:5" ht="39" customHeight="1" x14ac:dyDescent="0.35">
      <c r="B60" s="106">
        <v>39</v>
      </c>
      <c r="C60" s="381" t="s">
        <v>312</v>
      </c>
      <c r="D60" s="52">
        <v>0</v>
      </c>
      <c r="E60" s="50"/>
    </row>
    <row r="61" spans="2:5" ht="38.25" customHeight="1" x14ac:dyDescent="0.35">
      <c r="B61" s="106">
        <v>40</v>
      </c>
      <c r="C61" s="381" t="s">
        <v>313</v>
      </c>
      <c r="D61" s="52">
        <v>0</v>
      </c>
      <c r="E61" s="50"/>
    </row>
    <row r="62" spans="2:5" ht="21.75" customHeight="1" x14ac:dyDescent="0.35">
      <c r="B62" s="106">
        <v>42</v>
      </c>
      <c r="C62" s="37" t="s">
        <v>314</v>
      </c>
      <c r="D62" s="52">
        <v>0</v>
      </c>
      <c r="E62" s="50"/>
    </row>
    <row r="63" spans="2:5" x14ac:dyDescent="0.35">
      <c r="B63" s="106" t="s">
        <v>52</v>
      </c>
      <c r="C63" s="37" t="s">
        <v>315</v>
      </c>
      <c r="D63" s="52">
        <v>0</v>
      </c>
      <c r="E63" s="50"/>
    </row>
    <row r="64" spans="2:5" x14ac:dyDescent="0.35">
      <c r="B64" s="106">
        <v>43</v>
      </c>
      <c r="C64" s="382" t="s">
        <v>307</v>
      </c>
      <c r="D64" s="59">
        <v>0</v>
      </c>
      <c r="E64" s="60"/>
    </row>
    <row r="65" spans="2:5" x14ac:dyDescent="0.35">
      <c r="B65" s="106">
        <v>44</v>
      </c>
      <c r="C65" s="57" t="s">
        <v>308</v>
      </c>
      <c r="D65" s="59">
        <v>0</v>
      </c>
      <c r="E65" s="60"/>
    </row>
    <row r="66" spans="2:5" x14ac:dyDescent="0.35">
      <c r="B66" s="132">
        <v>45</v>
      </c>
      <c r="C66" s="86" t="s">
        <v>309</v>
      </c>
      <c r="D66" s="356"/>
      <c r="E66" s="87"/>
    </row>
    <row r="67" spans="2:5" x14ac:dyDescent="0.35">
      <c r="B67" s="492" t="s">
        <v>316</v>
      </c>
      <c r="C67" s="492"/>
      <c r="D67" s="492"/>
      <c r="E67" s="492"/>
    </row>
    <row r="68" spans="2:5" x14ac:dyDescent="0.35">
      <c r="B68" s="106">
        <v>46</v>
      </c>
      <c r="C68" s="51" t="s">
        <v>260</v>
      </c>
      <c r="D68" s="52">
        <v>455357.20414769999</v>
      </c>
      <c r="E68" s="50"/>
    </row>
    <row r="69" spans="2:5" ht="27" customHeight="1" x14ac:dyDescent="0.35">
      <c r="B69" s="106">
        <v>47</v>
      </c>
      <c r="C69" s="381" t="s">
        <v>319</v>
      </c>
      <c r="D69" s="52">
        <v>0</v>
      </c>
      <c r="E69" s="50"/>
    </row>
    <row r="70" spans="2:5" ht="25.5" customHeight="1" x14ac:dyDescent="0.35">
      <c r="B70" s="106" t="s">
        <v>53</v>
      </c>
      <c r="C70" s="381" t="s">
        <v>320</v>
      </c>
      <c r="D70" s="52">
        <v>0</v>
      </c>
      <c r="E70" s="50"/>
    </row>
    <row r="71" spans="2:5" ht="19.5" customHeight="1" x14ac:dyDescent="0.35">
      <c r="B71" s="106" t="s">
        <v>54</v>
      </c>
      <c r="C71" s="381" t="s">
        <v>321</v>
      </c>
      <c r="D71" s="52"/>
      <c r="E71" s="50"/>
    </row>
    <row r="72" spans="2:5" ht="44.25" customHeight="1" x14ac:dyDescent="0.35">
      <c r="B72" s="106">
        <v>48</v>
      </c>
      <c r="C72" s="381" t="s">
        <v>322</v>
      </c>
      <c r="D72" s="52">
        <v>0</v>
      </c>
      <c r="E72" s="50"/>
    </row>
    <row r="73" spans="2:5" x14ac:dyDescent="0.35">
      <c r="B73" s="106">
        <v>49</v>
      </c>
      <c r="C73" s="14" t="s">
        <v>323</v>
      </c>
      <c r="D73" s="52">
        <v>0</v>
      </c>
      <c r="E73" s="50"/>
    </row>
    <row r="74" spans="2:5" x14ac:dyDescent="0.35">
      <c r="B74" s="106">
        <v>50</v>
      </c>
      <c r="C74" s="51" t="s">
        <v>317</v>
      </c>
      <c r="D74" s="52">
        <v>0</v>
      </c>
      <c r="E74" s="50"/>
    </row>
    <row r="75" spans="2:5" x14ac:dyDescent="0.35">
      <c r="B75" s="132">
        <v>51</v>
      </c>
      <c r="C75" s="85" t="s">
        <v>318</v>
      </c>
      <c r="D75" s="94">
        <v>455357.20414769999</v>
      </c>
      <c r="E75" s="88"/>
    </row>
    <row r="76" spans="2:5" x14ac:dyDescent="0.35">
      <c r="B76" s="491" t="s">
        <v>324</v>
      </c>
      <c r="C76" s="491"/>
      <c r="D76" s="491"/>
      <c r="E76" s="491"/>
    </row>
    <row r="77" spans="2:5" ht="22.5" customHeight="1" x14ac:dyDescent="0.35">
      <c r="B77" s="117">
        <v>52</v>
      </c>
      <c r="C77" s="381" t="s">
        <v>329</v>
      </c>
      <c r="D77" s="52">
        <v>-110294.28315507931</v>
      </c>
      <c r="E77" s="50"/>
    </row>
    <row r="78" spans="2:5" ht="30" x14ac:dyDescent="0.35">
      <c r="B78" s="117">
        <v>53</v>
      </c>
      <c r="C78" s="381" t="s">
        <v>330</v>
      </c>
      <c r="D78" s="52">
        <v>0</v>
      </c>
      <c r="E78" s="50"/>
    </row>
    <row r="79" spans="2:5" ht="30" x14ac:dyDescent="0.35">
      <c r="B79" s="117">
        <v>54</v>
      </c>
      <c r="C79" s="381" t="s">
        <v>331</v>
      </c>
      <c r="D79" s="52">
        <v>0</v>
      </c>
      <c r="E79" s="50"/>
    </row>
    <row r="80" spans="2:5" ht="38.25" customHeight="1" x14ac:dyDescent="0.35">
      <c r="B80" s="117">
        <v>55</v>
      </c>
      <c r="C80" s="381" t="s">
        <v>332</v>
      </c>
      <c r="D80" s="52">
        <v>0</v>
      </c>
      <c r="E80" s="50"/>
    </row>
    <row r="81" spans="2:5" ht="27.75" customHeight="1" x14ac:dyDescent="0.35">
      <c r="B81" s="117" t="s">
        <v>55</v>
      </c>
      <c r="C81" s="37" t="s">
        <v>333</v>
      </c>
      <c r="D81" s="49">
        <v>0</v>
      </c>
      <c r="E81" s="50"/>
    </row>
    <row r="82" spans="2:5" x14ac:dyDescent="0.35">
      <c r="B82" s="117" t="s">
        <v>56</v>
      </c>
      <c r="C82" s="37" t="s">
        <v>334</v>
      </c>
      <c r="D82" s="49">
        <v>0</v>
      </c>
      <c r="E82" s="50"/>
    </row>
    <row r="83" spans="2:5" x14ac:dyDescent="0.35">
      <c r="B83" s="117">
        <v>57</v>
      </c>
      <c r="C83" s="57" t="s">
        <v>325</v>
      </c>
      <c r="D83" s="59">
        <v>-110294.28315507931</v>
      </c>
      <c r="E83" s="50"/>
    </row>
    <row r="84" spans="2:5" x14ac:dyDescent="0.35">
      <c r="B84" s="117">
        <v>58</v>
      </c>
      <c r="C84" s="57" t="s">
        <v>326</v>
      </c>
      <c r="D84" s="59">
        <v>345062.9209926207</v>
      </c>
      <c r="E84" s="50"/>
    </row>
    <row r="85" spans="2:5" x14ac:dyDescent="0.35">
      <c r="B85" s="117">
        <v>59</v>
      </c>
      <c r="C85" s="57" t="s">
        <v>327</v>
      </c>
      <c r="D85" s="59">
        <v>2865031.7938100654</v>
      </c>
      <c r="E85" s="50"/>
    </row>
    <row r="86" spans="2:5" x14ac:dyDescent="0.35">
      <c r="B86" s="132">
        <v>60</v>
      </c>
      <c r="C86" s="86" t="s">
        <v>335</v>
      </c>
      <c r="D86" s="356">
        <v>9784246.8614189625</v>
      </c>
      <c r="E86" s="385"/>
    </row>
    <row r="87" spans="2:5" x14ac:dyDescent="0.35">
      <c r="B87" s="491" t="s">
        <v>336</v>
      </c>
      <c r="C87" s="491"/>
      <c r="D87" s="491"/>
      <c r="E87" s="491"/>
    </row>
    <row r="88" spans="2:5" x14ac:dyDescent="0.35">
      <c r="B88" s="106">
        <v>61</v>
      </c>
      <c r="C88" s="381" t="s">
        <v>341</v>
      </c>
      <c r="D88" s="357">
        <v>0.25755368895628883</v>
      </c>
      <c r="E88" s="50"/>
    </row>
    <row r="89" spans="2:5" x14ac:dyDescent="0.35">
      <c r="B89" s="106">
        <v>62</v>
      </c>
      <c r="C89" s="381" t="s">
        <v>159</v>
      </c>
      <c r="D89" s="357">
        <v>0.25755368895628883</v>
      </c>
      <c r="E89" s="50"/>
    </row>
    <row r="90" spans="2:5" x14ac:dyDescent="0.35">
      <c r="B90" s="106">
        <v>63</v>
      </c>
      <c r="C90" s="381" t="s">
        <v>160</v>
      </c>
      <c r="D90" s="357">
        <v>0.29282088181026983</v>
      </c>
      <c r="E90" s="50"/>
    </row>
    <row r="91" spans="2:5" x14ac:dyDescent="0.35">
      <c r="B91" s="106">
        <v>64</v>
      </c>
      <c r="C91" s="381" t="s">
        <v>342</v>
      </c>
      <c r="D91" s="65">
        <v>7.5000000000000011E-2</v>
      </c>
      <c r="E91" s="50"/>
    </row>
    <row r="92" spans="2:5" x14ac:dyDescent="0.35">
      <c r="B92" s="106">
        <v>65</v>
      </c>
      <c r="C92" s="14" t="s">
        <v>340</v>
      </c>
      <c r="D92" s="65">
        <v>2.5000000000000001E-2</v>
      </c>
      <c r="E92" s="50"/>
    </row>
    <row r="93" spans="2:5" x14ac:dyDescent="0.35">
      <c r="B93" s="106">
        <v>66</v>
      </c>
      <c r="C93" s="14" t="s">
        <v>1083</v>
      </c>
      <c r="D93" s="65">
        <v>5.0000000000000001E-3</v>
      </c>
      <c r="E93" s="50"/>
    </row>
    <row r="94" spans="2:5" x14ac:dyDescent="0.35">
      <c r="B94" s="106">
        <v>67</v>
      </c>
      <c r="C94" s="14" t="s">
        <v>343</v>
      </c>
      <c r="D94" s="65">
        <v>0</v>
      </c>
      <c r="E94" s="50"/>
    </row>
    <row r="95" spans="2:5" ht="27.75" customHeight="1" x14ac:dyDescent="0.35">
      <c r="B95" s="106" t="s">
        <v>57</v>
      </c>
      <c r="C95" s="14" t="s">
        <v>344</v>
      </c>
      <c r="D95" s="65">
        <v>0</v>
      </c>
      <c r="E95" s="50"/>
    </row>
    <row r="96" spans="2:5" ht="27.75" customHeight="1" x14ac:dyDescent="0.35">
      <c r="B96" s="106" t="s">
        <v>58</v>
      </c>
      <c r="C96" s="14" t="s">
        <v>345</v>
      </c>
      <c r="D96" s="65">
        <v>0</v>
      </c>
      <c r="E96" s="50"/>
    </row>
    <row r="97" spans="2:5" ht="21" x14ac:dyDescent="0.35">
      <c r="B97" s="132">
        <v>68</v>
      </c>
      <c r="C97" s="85" t="s">
        <v>346</v>
      </c>
      <c r="D97" s="358">
        <v>0.19755368895628883</v>
      </c>
      <c r="E97" s="84"/>
    </row>
    <row r="98" spans="2:5" ht="15" customHeight="1" x14ac:dyDescent="0.35">
      <c r="B98" s="491" t="s">
        <v>347</v>
      </c>
      <c r="C98" s="491"/>
      <c r="D98" s="491"/>
      <c r="E98" s="491"/>
    </row>
    <row r="99" spans="2:5" ht="38.25" customHeight="1" x14ac:dyDescent="0.35">
      <c r="B99" s="106">
        <v>72</v>
      </c>
      <c r="C99" s="381" t="s">
        <v>348</v>
      </c>
      <c r="D99" s="52">
        <v>35413</v>
      </c>
      <c r="E99" s="50"/>
    </row>
    <row r="100" spans="2:5" ht="37.5" customHeight="1" x14ac:dyDescent="0.35">
      <c r="B100" s="106">
        <v>73</v>
      </c>
      <c r="C100" s="381" t="s">
        <v>349</v>
      </c>
      <c r="D100" s="52">
        <v>1212054.2488510858</v>
      </c>
      <c r="E100" s="50"/>
    </row>
    <row r="101" spans="2:5" ht="34.5" customHeight="1" x14ac:dyDescent="0.35">
      <c r="B101" s="132">
        <v>75</v>
      </c>
      <c r="C101" s="89" t="s">
        <v>350</v>
      </c>
      <c r="D101" s="96">
        <v>7303.9729562999992</v>
      </c>
      <c r="E101" s="88"/>
    </row>
    <row r="102" spans="2:5" ht="15" customHeight="1" x14ac:dyDescent="0.35">
      <c r="B102" s="491" t="s">
        <v>351</v>
      </c>
      <c r="C102" s="491"/>
      <c r="D102" s="491"/>
      <c r="E102" s="491"/>
    </row>
    <row r="103" spans="2:5" ht="24" customHeight="1" x14ac:dyDescent="0.35">
      <c r="B103" s="106">
        <v>76</v>
      </c>
      <c r="C103" s="381" t="s">
        <v>352</v>
      </c>
      <c r="D103" s="49">
        <v>0</v>
      </c>
      <c r="E103" s="50"/>
    </row>
    <row r="104" spans="2:5" ht="22.5" customHeight="1" x14ac:dyDescent="0.35">
      <c r="B104" s="106">
        <v>77</v>
      </c>
      <c r="C104" s="381" t="s">
        <v>353</v>
      </c>
      <c r="D104" s="49">
        <v>0</v>
      </c>
      <c r="E104" s="50"/>
    </row>
    <row r="105" spans="2:5" ht="21" customHeight="1" x14ac:dyDescent="0.35">
      <c r="B105" s="106">
        <v>78</v>
      </c>
      <c r="C105" s="381" t="s">
        <v>355</v>
      </c>
      <c r="D105" s="49">
        <v>0</v>
      </c>
      <c r="E105" s="50"/>
    </row>
    <row r="106" spans="2:5" ht="24" customHeight="1" x14ac:dyDescent="0.35">
      <c r="B106" s="132">
        <v>79</v>
      </c>
      <c r="C106" s="89" t="s">
        <v>354</v>
      </c>
      <c r="D106" s="359">
        <v>0</v>
      </c>
      <c r="E106" s="88"/>
    </row>
    <row r="107" spans="2:5" ht="15" customHeight="1" x14ac:dyDescent="0.35">
      <c r="B107" s="491" t="s">
        <v>356</v>
      </c>
      <c r="C107" s="491"/>
      <c r="D107" s="491"/>
      <c r="E107" s="491"/>
    </row>
    <row r="108" spans="2:5" x14ac:dyDescent="0.35">
      <c r="B108" s="106">
        <v>80</v>
      </c>
      <c r="C108" s="51" t="s">
        <v>357</v>
      </c>
      <c r="D108" s="49"/>
      <c r="E108" s="50"/>
    </row>
    <row r="109" spans="2:5" ht="22.5" customHeight="1" x14ac:dyDescent="0.35">
      <c r="B109" s="106">
        <v>81</v>
      </c>
      <c r="C109" s="51" t="s">
        <v>358</v>
      </c>
      <c r="D109" s="49"/>
      <c r="E109" s="50" t="s">
        <v>5</v>
      </c>
    </row>
    <row r="110" spans="2:5" x14ac:dyDescent="0.35">
      <c r="B110" s="106">
        <v>82</v>
      </c>
      <c r="C110" s="51" t="s">
        <v>359</v>
      </c>
      <c r="D110" s="49"/>
      <c r="E110" s="50"/>
    </row>
    <row r="111" spans="2:5" ht="21.75" customHeight="1" x14ac:dyDescent="0.35">
      <c r="B111" s="106">
        <v>83</v>
      </c>
      <c r="C111" s="51" t="s">
        <v>360</v>
      </c>
      <c r="D111" s="49"/>
      <c r="E111" s="50"/>
    </row>
    <row r="112" spans="2:5" x14ac:dyDescent="0.35">
      <c r="B112" s="106">
        <v>84</v>
      </c>
      <c r="C112" s="51" t="s">
        <v>361</v>
      </c>
      <c r="D112" s="49"/>
      <c r="E112" s="50"/>
    </row>
    <row r="113" spans="2:5" ht="23.25" customHeight="1" thickBot="1" x14ac:dyDescent="0.4">
      <c r="B113" s="122">
        <v>85</v>
      </c>
      <c r="C113" s="55" t="s">
        <v>362</v>
      </c>
      <c r="D113" s="53"/>
      <c r="E113" s="54"/>
    </row>
    <row r="114" spans="2:5" x14ac:dyDescent="0.35">
      <c r="B114" s="488" t="s">
        <v>1082</v>
      </c>
      <c r="C114" s="488"/>
      <c r="D114" s="488"/>
      <c r="E114" s="488"/>
    </row>
    <row r="115" spans="2:5" ht="32" customHeight="1" x14ac:dyDescent="0.35">
      <c r="B115" s="489" t="s">
        <v>915</v>
      </c>
      <c r="C115" s="489"/>
      <c r="D115" s="489"/>
      <c r="E115" s="489"/>
    </row>
    <row r="116" spans="2:5" x14ac:dyDescent="0.35">
      <c r="B116" s="39" t="s">
        <v>364</v>
      </c>
      <c r="C116" s="39"/>
      <c r="D116" s="58"/>
      <c r="E116" s="30"/>
    </row>
    <row r="117" spans="2:5" x14ac:dyDescent="0.35">
      <c r="B117" s="39" t="s">
        <v>363</v>
      </c>
      <c r="C117" s="39"/>
      <c r="D117" s="58"/>
      <c r="E117" s="30"/>
    </row>
  </sheetData>
  <sheetProtection algorithmName="SHA-512" hashValue="NHnauCVG7xowVj5oJr3j8YF2okZlMCfB2zE9FoErYvhsX/ZoH/FZYGm+GzLWelD6QIZP4NDaHS4HrUf5Ugi58Q==" saltValue="LXryY76ZN5HqBA/XyjTnsg==" spinCount="100000" sheet="1" objects="1" scenarios="1"/>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unka7">
    <tabColor theme="9" tint="0.79998168889431442"/>
  </sheetPr>
  <dimension ref="B1:H37"/>
  <sheetViews>
    <sheetView showGridLines="0" zoomScale="70" zoomScaleNormal="70" workbookViewId="0"/>
  </sheetViews>
  <sheetFormatPr defaultRowHeight="14.5" x14ac:dyDescent="0.35"/>
  <cols>
    <col min="1" max="1" width="4.453125" customWidth="1"/>
    <col min="2" max="2" width="6.1796875" customWidth="1"/>
    <col min="3" max="3" width="72.453125" customWidth="1"/>
    <col min="4" max="5" width="20.26953125" customWidth="1"/>
  </cols>
  <sheetData>
    <row r="1" spans="2:5" ht="12.75" customHeight="1" x14ac:dyDescent="0.35"/>
    <row r="2" spans="2:5" x14ac:dyDescent="0.35">
      <c r="B2" s="181" t="s">
        <v>0</v>
      </c>
      <c r="C2" s="108"/>
      <c r="D2" s="108"/>
    </row>
    <row r="3" spans="2:5" x14ac:dyDescent="0.35">
      <c r="B3" s="1"/>
      <c r="C3" s="1"/>
      <c r="D3" s="1"/>
    </row>
    <row r="4" spans="2:5" ht="15.5" x14ac:dyDescent="0.35">
      <c r="B4" s="18" t="s">
        <v>365</v>
      </c>
      <c r="C4" s="2"/>
      <c r="D4" s="2"/>
    </row>
    <row r="5" spans="2:5" ht="2.15" customHeight="1" x14ac:dyDescent="0.35">
      <c r="B5" s="1"/>
      <c r="C5" s="1"/>
      <c r="D5" s="1"/>
    </row>
    <row r="6" spans="2:5" ht="2.15" customHeight="1" x14ac:dyDescent="0.35">
      <c r="B6" s="473"/>
      <c r="C6" s="473"/>
      <c r="D6" s="473"/>
    </row>
    <row r="7" spans="2:5" ht="2.15" customHeight="1" x14ac:dyDescent="0.35">
      <c r="B7" s="3"/>
      <c r="C7" s="4"/>
      <c r="D7" s="4"/>
    </row>
    <row r="8" spans="2:5" ht="15" thickBot="1" x14ac:dyDescent="0.4">
      <c r="B8" s="31"/>
    </row>
    <row r="9" spans="2:5" ht="15" thickBot="1" x14ac:dyDescent="0.4">
      <c r="B9" s="31"/>
      <c r="C9" s="67" t="s">
        <v>155</v>
      </c>
      <c r="D9" s="68" t="str">
        <f>+Contents!B3</f>
        <v>31.12.2024</v>
      </c>
      <c r="E9" s="68" t="s">
        <v>1041</v>
      </c>
    </row>
    <row r="10" spans="2:5" x14ac:dyDescent="0.35">
      <c r="C10" s="493" t="s">
        <v>370</v>
      </c>
      <c r="D10" s="493"/>
      <c r="E10" s="371"/>
    </row>
    <row r="11" spans="2:5" x14ac:dyDescent="0.35">
      <c r="C11" s="333" t="s">
        <v>366</v>
      </c>
      <c r="D11" s="328">
        <v>2519968.8728174441</v>
      </c>
      <c r="E11" s="328">
        <v>2186421.7858139141</v>
      </c>
    </row>
    <row r="12" spans="2:5" ht="30.75" customHeight="1" x14ac:dyDescent="0.35">
      <c r="C12" s="14" t="s">
        <v>367</v>
      </c>
      <c r="D12" s="52">
        <v>2478751.1899183244</v>
      </c>
      <c r="E12" s="52">
        <v>2107688.751175019</v>
      </c>
    </row>
    <row r="13" spans="2:5" ht="44.25" customHeight="1" x14ac:dyDescent="0.35">
      <c r="C13" s="14" t="s">
        <v>378</v>
      </c>
      <c r="D13" s="52">
        <v>2492566.3776115761</v>
      </c>
      <c r="E13" s="52">
        <v>2186421.7858139141</v>
      </c>
    </row>
    <row r="14" spans="2:5" x14ac:dyDescent="0.35">
      <c r="C14" s="333" t="s">
        <v>159</v>
      </c>
      <c r="D14" s="328">
        <v>2519968.8728174441</v>
      </c>
      <c r="E14" s="328">
        <v>2186421.7858139141</v>
      </c>
    </row>
    <row r="15" spans="2:5" ht="18.75" customHeight="1" x14ac:dyDescent="0.35">
      <c r="C15" s="14" t="s">
        <v>368</v>
      </c>
      <c r="D15" s="52">
        <v>2478751.1899183244</v>
      </c>
      <c r="E15" s="52">
        <v>2107688.751175019</v>
      </c>
    </row>
    <row r="16" spans="2:5" ht="25.5" customHeight="1" x14ac:dyDescent="0.35">
      <c r="C16" s="14" t="s">
        <v>379</v>
      </c>
      <c r="D16" s="52">
        <v>2492566.3776115761</v>
      </c>
      <c r="E16" s="52">
        <v>2186421.7858139141</v>
      </c>
    </row>
    <row r="17" spans="3:8" x14ac:dyDescent="0.35">
      <c r="C17" s="333" t="s">
        <v>160</v>
      </c>
      <c r="D17" s="328">
        <v>2865031.7938100649</v>
      </c>
      <c r="E17" s="328">
        <v>2686976.7650350854</v>
      </c>
    </row>
    <row r="18" spans="3:8" ht="18.75" customHeight="1" x14ac:dyDescent="0.35">
      <c r="C18" s="14" t="s">
        <v>369</v>
      </c>
      <c r="D18" s="52">
        <v>2823814.1109109451</v>
      </c>
      <c r="E18" s="52">
        <v>2608243.7303961902</v>
      </c>
    </row>
    <row r="19" spans="3:8" ht="28.5" customHeight="1" x14ac:dyDescent="0.35">
      <c r="C19" s="14" t="s">
        <v>380</v>
      </c>
      <c r="D19" s="52">
        <v>2837629.2986041969</v>
      </c>
      <c r="E19" s="52">
        <v>2686976.7650350854</v>
      </c>
      <c r="H19" s="375"/>
    </row>
    <row r="20" spans="3:8" x14ac:dyDescent="0.35">
      <c r="C20" s="494" t="s">
        <v>328</v>
      </c>
      <c r="D20" s="494"/>
      <c r="E20" s="329"/>
    </row>
    <row r="21" spans="3:8" x14ac:dyDescent="0.35">
      <c r="C21" s="14" t="s">
        <v>328</v>
      </c>
      <c r="D21" s="325">
        <v>9784246.8614189625</v>
      </c>
      <c r="E21" s="325">
        <v>9727774.8864442315</v>
      </c>
    </row>
    <row r="22" spans="3:8" ht="21.5" customHeight="1" x14ac:dyDescent="0.35">
      <c r="C22" s="333" t="s">
        <v>371</v>
      </c>
      <c r="D22" s="330">
        <v>9743029.1785198431</v>
      </c>
      <c r="E22" s="330">
        <v>9649041.8518053368</v>
      </c>
    </row>
    <row r="23" spans="3:8" x14ac:dyDescent="0.35">
      <c r="C23" s="495" t="s">
        <v>372</v>
      </c>
      <c r="D23" s="495"/>
      <c r="E23" s="326"/>
    </row>
    <row r="24" spans="3:8" x14ac:dyDescent="0.35">
      <c r="C24" s="333" t="s">
        <v>337</v>
      </c>
      <c r="D24" s="331">
        <v>0.25755368895628877</v>
      </c>
      <c r="E24" s="331">
        <v>0.22476073010907341</v>
      </c>
    </row>
    <row r="25" spans="3:8" ht="27" customHeight="1" x14ac:dyDescent="0.35">
      <c r="C25" s="14" t="s">
        <v>373</v>
      </c>
      <c r="D25" s="65">
        <v>0.25441278523348271</v>
      </c>
      <c r="E25" s="65">
        <v>0.21843503049794216</v>
      </c>
    </row>
    <row r="26" spans="3:8" ht="37.5" customHeight="1" x14ac:dyDescent="0.35">
      <c r="C26" s="14" t="s">
        <v>381</v>
      </c>
      <c r="D26" s="65">
        <v>0.25546849822090695</v>
      </c>
      <c r="E26" s="65">
        <v>0.22476073010907341</v>
      </c>
    </row>
    <row r="27" spans="3:8" ht="20.25" customHeight="1" x14ac:dyDescent="0.35">
      <c r="C27" s="333" t="s">
        <v>338</v>
      </c>
      <c r="D27" s="331">
        <v>0.25755368895628877</v>
      </c>
      <c r="E27" s="331">
        <v>0.22476073010907341</v>
      </c>
    </row>
    <row r="28" spans="3:8" ht="27" customHeight="1" x14ac:dyDescent="0.35">
      <c r="C28" s="14" t="s">
        <v>374</v>
      </c>
      <c r="D28" s="65">
        <v>0.25441278523348271</v>
      </c>
      <c r="E28" s="65">
        <v>0.21843503049794216</v>
      </c>
    </row>
    <row r="29" spans="3:8" ht="39.75" customHeight="1" x14ac:dyDescent="0.35">
      <c r="C29" s="14" t="s">
        <v>382</v>
      </c>
      <c r="D29" s="65">
        <v>0.25546849822090695</v>
      </c>
      <c r="E29" s="65">
        <v>0.22476073010907341</v>
      </c>
    </row>
    <row r="30" spans="3:8" ht="28.5" customHeight="1" x14ac:dyDescent="0.35">
      <c r="C30" s="333" t="s">
        <v>339</v>
      </c>
      <c r="D30" s="331">
        <v>0.29282088181026977</v>
      </c>
      <c r="E30" s="331">
        <v>0.27621699683649331</v>
      </c>
    </row>
    <row r="31" spans="3:8" ht="39" customHeight="1" x14ac:dyDescent="0.35">
      <c r="C31" s="14" t="s">
        <v>375</v>
      </c>
      <c r="D31" s="65">
        <v>0.28982917521549884</v>
      </c>
      <c r="E31" s="65">
        <v>0.27031116358026652</v>
      </c>
    </row>
    <row r="32" spans="3:8" ht="39" customHeight="1" x14ac:dyDescent="0.35">
      <c r="C32" s="14" t="s">
        <v>383</v>
      </c>
      <c r="D32" s="65">
        <v>0.2908347404239226</v>
      </c>
      <c r="E32" s="65">
        <v>0.27621699683649331</v>
      </c>
    </row>
    <row r="33" spans="3:5" x14ac:dyDescent="0.35">
      <c r="C33" s="494" t="s">
        <v>135</v>
      </c>
      <c r="D33" s="494"/>
      <c r="E33" s="372"/>
    </row>
    <row r="34" spans="3:5" x14ac:dyDescent="0.35">
      <c r="C34" s="14" t="s">
        <v>376</v>
      </c>
      <c r="D34" s="52">
        <v>17463567.570067</v>
      </c>
      <c r="E34" s="52">
        <v>17295814.359542049</v>
      </c>
    </row>
    <row r="35" spans="3:5" x14ac:dyDescent="0.35">
      <c r="C35" s="333" t="s">
        <v>135</v>
      </c>
      <c r="D35" s="332">
        <v>0.14429862985938424</v>
      </c>
      <c r="E35" s="332">
        <v>0.12641334720430042</v>
      </c>
    </row>
    <row r="36" spans="3:5" x14ac:dyDescent="0.35">
      <c r="C36" s="333" t="s">
        <v>377</v>
      </c>
      <c r="D36" s="332">
        <v>0.14227421708158922</v>
      </c>
      <c r="E36" s="332">
        <v>0.12241846985565512</v>
      </c>
    </row>
    <row r="37" spans="3:5" ht="30.75" customHeight="1" thickBot="1" x14ac:dyDescent="0.4">
      <c r="C37" s="236" t="s">
        <v>384</v>
      </c>
      <c r="D37" s="327">
        <v>0.14295381850939651</v>
      </c>
      <c r="E37" s="327">
        <v>0.12641334720430042</v>
      </c>
    </row>
  </sheetData>
  <sheetProtection algorithmName="SHA-512" hashValue="ZkfZInY8FpdH1XjtH9EXfNw3/Xg9WeN1w84KmOO7bT29lespPBrCxPNDO8Jz3aYHwaqvJvNkRd56NQAgNWoDRQ==" saltValue="e7OGumvJO0Zg3dZwqY3y/g==" spinCount="100000" sheet="1" objects="1" scenarios="1"/>
  <mergeCells count="5">
    <mergeCell ref="B6:D6"/>
    <mergeCell ref="C10:D10"/>
    <mergeCell ref="C20:D20"/>
    <mergeCell ref="C23:D23"/>
    <mergeCell ref="C33:D33"/>
  </mergeCells>
  <hyperlinks>
    <hyperlink ref="B2" location="CONTENTS!A1" display="Back to contents page" xr:uid="{00000000-0004-0000-09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Munka8">
    <tabColor theme="9" tint="0.79998168889431442"/>
  </sheetPr>
  <dimension ref="B1:P19"/>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181" t="s">
        <v>0</v>
      </c>
      <c r="C2" s="181"/>
      <c r="D2" s="181"/>
      <c r="E2" s="181"/>
      <c r="G2" s="45"/>
    </row>
    <row r="3" spans="2:16" x14ac:dyDescent="0.35">
      <c r="B3" s="1"/>
      <c r="C3" s="1"/>
      <c r="D3" s="1"/>
      <c r="E3" s="1"/>
      <c r="G3" s="1"/>
      <c r="I3" s="1"/>
      <c r="J3" s="1"/>
    </row>
    <row r="4" spans="2:16" ht="15.5" x14ac:dyDescent="0.35">
      <c r="B4" s="18" t="s">
        <v>386</v>
      </c>
      <c r="C4" s="2"/>
      <c r="D4" s="2"/>
      <c r="E4" s="2"/>
      <c r="G4" s="2"/>
      <c r="I4" s="2"/>
      <c r="J4" s="2"/>
    </row>
    <row r="5" spans="2:16" x14ac:dyDescent="0.35">
      <c r="B5" s="1"/>
      <c r="C5" s="1"/>
      <c r="D5" s="1"/>
      <c r="E5" s="1"/>
      <c r="G5" s="1"/>
      <c r="I5" s="1"/>
      <c r="J5" s="1"/>
    </row>
    <row r="6" spans="2:16" x14ac:dyDescent="0.35">
      <c r="B6" s="496" t="s">
        <v>1043</v>
      </c>
      <c r="C6" s="496"/>
      <c r="D6" s="496"/>
      <c r="E6" s="496"/>
      <c r="F6" s="496"/>
      <c r="G6" s="496"/>
      <c r="H6" s="496"/>
      <c r="I6" s="496"/>
      <c r="J6" s="496"/>
      <c r="K6" s="496"/>
      <c r="L6" s="496"/>
      <c r="M6" s="496"/>
      <c r="N6" s="496"/>
      <c r="O6" s="496"/>
      <c r="P6" s="496"/>
    </row>
    <row r="7" spans="2:16" x14ac:dyDescent="0.35">
      <c r="B7" s="3"/>
      <c r="C7" s="4"/>
      <c r="D7" s="4"/>
      <c r="E7" s="5"/>
      <c r="G7" s="5"/>
      <c r="I7" s="4"/>
      <c r="J7" s="4"/>
    </row>
    <row r="8" spans="2:16" ht="15" thickBot="1" x14ac:dyDescent="0.4">
      <c r="B8" s="31"/>
      <c r="C8" s="482" t="str">
        <f>+Contents!B3</f>
        <v>31.12.2024</v>
      </c>
      <c r="D8" s="482"/>
      <c r="E8" s="482"/>
      <c r="F8" s="482"/>
      <c r="G8" s="482"/>
      <c r="H8" s="482"/>
      <c r="I8" s="482"/>
      <c r="J8" s="482"/>
      <c r="K8" s="482"/>
      <c r="L8" s="482"/>
      <c r="M8" s="482"/>
      <c r="N8" s="482"/>
      <c r="O8" s="482"/>
      <c r="P8" s="482"/>
    </row>
    <row r="9" spans="2:16" ht="23.25" customHeight="1" thickBot="1" x14ac:dyDescent="0.4">
      <c r="C9" s="500" t="s">
        <v>155</v>
      </c>
      <c r="D9" s="502" t="s">
        <v>395</v>
      </c>
      <c r="E9" s="502"/>
      <c r="F9" s="502" t="s">
        <v>396</v>
      </c>
      <c r="G9" s="502"/>
      <c r="H9" s="498" t="s">
        <v>397</v>
      </c>
      <c r="I9" s="498" t="s">
        <v>398</v>
      </c>
      <c r="J9" s="497" t="s">
        <v>401</v>
      </c>
      <c r="K9" s="497"/>
      <c r="L9" s="497"/>
      <c r="M9" s="497"/>
      <c r="N9" s="498" t="s">
        <v>161</v>
      </c>
      <c r="O9" s="498" t="s">
        <v>402</v>
      </c>
      <c r="P9" s="498" t="s">
        <v>403</v>
      </c>
    </row>
    <row r="10" spans="2:16" ht="42.5" thickBot="1" x14ac:dyDescent="0.4">
      <c r="C10" s="501"/>
      <c r="D10" s="62" t="s">
        <v>391</v>
      </c>
      <c r="E10" s="62" t="s">
        <v>392</v>
      </c>
      <c r="F10" s="62" t="s">
        <v>393</v>
      </c>
      <c r="G10" s="62" t="s">
        <v>394</v>
      </c>
      <c r="H10" s="499"/>
      <c r="I10" s="499"/>
      <c r="J10" s="62" t="s">
        <v>399</v>
      </c>
      <c r="K10" s="62" t="s">
        <v>396</v>
      </c>
      <c r="L10" s="62" t="s">
        <v>400</v>
      </c>
      <c r="M10" s="63" t="s">
        <v>150</v>
      </c>
      <c r="N10" s="499"/>
      <c r="O10" s="499"/>
      <c r="P10" s="499"/>
    </row>
    <row r="11" spans="2:16" x14ac:dyDescent="0.35">
      <c r="C11" s="74" t="s">
        <v>388</v>
      </c>
      <c r="D11" s="70">
        <v>366221.70444200002</v>
      </c>
      <c r="E11" s="70">
        <v>0</v>
      </c>
      <c r="F11" s="70">
        <v>0</v>
      </c>
      <c r="G11" s="70">
        <v>0</v>
      </c>
      <c r="H11" s="70">
        <v>0</v>
      </c>
      <c r="I11" s="70">
        <v>366221.70444200002</v>
      </c>
      <c r="J11" s="70">
        <v>29297.736355360001</v>
      </c>
      <c r="K11" s="70">
        <v>0</v>
      </c>
      <c r="L11" s="70">
        <v>0</v>
      </c>
      <c r="M11" s="70">
        <v>29297.736355360001</v>
      </c>
      <c r="N11" s="70">
        <v>764321.72174299997</v>
      </c>
      <c r="O11" s="75">
        <v>4.4999999999999998E-2</v>
      </c>
      <c r="P11" s="75">
        <v>0.02</v>
      </c>
    </row>
    <row r="12" spans="2:16" x14ac:dyDescent="0.35">
      <c r="C12" s="76" t="s">
        <v>1060</v>
      </c>
      <c r="D12" s="52">
        <v>106836.276292</v>
      </c>
      <c r="E12" s="52">
        <v>0</v>
      </c>
      <c r="F12" s="52">
        <v>0</v>
      </c>
      <c r="G12" s="52">
        <v>0</v>
      </c>
      <c r="H12" s="52">
        <v>0</v>
      </c>
      <c r="I12" s="52">
        <v>106836.276292</v>
      </c>
      <c r="J12" s="52">
        <v>8546.9021033600002</v>
      </c>
      <c r="K12" s="52">
        <v>0</v>
      </c>
      <c r="L12" s="52">
        <v>0</v>
      </c>
      <c r="M12" s="52">
        <v>8546.9021033600002</v>
      </c>
      <c r="N12" s="52">
        <v>34642.959417999999</v>
      </c>
      <c r="O12" s="65">
        <v>4.4000000000000003E-3</v>
      </c>
      <c r="P12" s="65">
        <v>0.02</v>
      </c>
    </row>
    <row r="13" spans="2:16" x14ac:dyDescent="0.35">
      <c r="C13" s="76" t="s">
        <v>1042</v>
      </c>
      <c r="D13" s="52">
        <v>231527.055173</v>
      </c>
      <c r="E13" s="52">
        <v>0</v>
      </c>
      <c r="F13" s="52">
        <v>0</v>
      </c>
      <c r="G13" s="52">
        <v>0</v>
      </c>
      <c r="H13" s="52">
        <v>0</v>
      </c>
      <c r="I13" s="52">
        <v>231527.055173</v>
      </c>
      <c r="J13" s="52">
        <v>18522.164413840001</v>
      </c>
      <c r="K13" s="52">
        <v>0</v>
      </c>
      <c r="L13" s="52">
        <v>0</v>
      </c>
      <c r="M13" s="52">
        <v>18522.164413840001</v>
      </c>
      <c r="N13" s="52">
        <v>356100.39935000002</v>
      </c>
      <c r="O13" s="65">
        <v>2.86E-2</v>
      </c>
      <c r="P13" s="65">
        <v>1.4999999999999999E-2</v>
      </c>
    </row>
    <row r="14" spans="2:16" x14ac:dyDescent="0.35">
      <c r="C14" s="76" t="s">
        <v>667</v>
      </c>
      <c r="D14" s="52">
        <v>7366046.0513899997</v>
      </c>
      <c r="E14" s="52">
        <v>0</v>
      </c>
      <c r="F14" s="52">
        <v>3597.3909669999998</v>
      </c>
      <c r="G14" s="52">
        <v>0</v>
      </c>
      <c r="H14" s="52">
        <v>0</v>
      </c>
      <c r="I14" s="52">
        <v>7369643.442357</v>
      </c>
      <c r="J14" s="52">
        <v>589283.68411120004</v>
      </c>
      <c r="K14" s="52">
        <v>287.79127735999998</v>
      </c>
      <c r="L14" s="52">
        <v>0</v>
      </c>
      <c r="M14" s="52">
        <v>589571.47538856009</v>
      </c>
      <c r="N14" s="52">
        <v>4902113.2371479999</v>
      </c>
      <c r="O14" s="65">
        <v>0.59819999999999995</v>
      </c>
      <c r="P14" s="65">
        <v>5.0000000000000001E-3</v>
      </c>
    </row>
    <row r="15" spans="2:16" x14ac:dyDescent="0.35">
      <c r="C15" s="76" t="s">
        <v>389</v>
      </c>
      <c r="D15" s="52">
        <v>539874.225859</v>
      </c>
      <c r="E15" s="52">
        <v>0</v>
      </c>
      <c r="F15" s="52">
        <v>0</v>
      </c>
      <c r="G15" s="52">
        <v>0</v>
      </c>
      <c r="H15" s="52">
        <v>0</v>
      </c>
      <c r="I15" s="52">
        <v>539874.225859</v>
      </c>
      <c r="J15" s="52">
        <v>43189.938068720003</v>
      </c>
      <c r="K15" s="52">
        <v>0</v>
      </c>
      <c r="L15" s="52">
        <v>0</v>
      </c>
      <c r="M15" s="52">
        <v>43189.938068720003</v>
      </c>
      <c r="N15" s="52">
        <v>546022.63711699995</v>
      </c>
      <c r="O15" s="65">
        <v>6.7199999999999996E-2</v>
      </c>
      <c r="P15" s="65">
        <v>5.0000000000000001E-3</v>
      </c>
    </row>
    <row r="16" spans="2:16" x14ac:dyDescent="0.35">
      <c r="C16" s="76" t="s">
        <v>1059</v>
      </c>
      <c r="D16" s="52">
        <v>21279.484232999999</v>
      </c>
      <c r="E16" s="52">
        <v>0</v>
      </c>
      <c r="F16" s="52">
        <v>0</v>
      </c>
      <c r="G16" s="52">
        <v>0</v>
      </c>
      <c r="H16" s="52">
        <v>0</v>
      </c>
      <c r="I16" s="52">
        <v>21279.484232999999</v>
      </c>
      <c r="J16" s="52">
        <v>1702.35873864</v>
      </c>
      <c r="K16" s="52">
        <v>0</v>
      </c>
      <c r="L16" s="52">
        <v>0</v>
      </c>
      <c r="M16" s="52">
        <v>1702.35873864</v>
      </c>
      <c r="N16" s="52">
        <v>22818.394393999999</v>
      </c>
      <c r="O16" s="65">
        <v>2.5999999999999999E-3</v>
      </c>
      <c r="P16" s="65">
        <v>0.02</v>
      </c>
    </row>
    <row r="17" spans="3:16" x14ac:dyDescent="0.35">
      <c r="C17" s="76" t="s">
        <v>672</v>
      </c>
      <c r="D17" s="52">
        <v>97148.967229999995</v>
      </c>
      <c r="E17" s="52">
        <v>0</v>
      </c>
      <c r="F17" s="52">
        <v>0</v>
      </c>
      <c r="G17" s="52">
        <v>0</v>
      </c>
      <c r="H17" s="52">
        <v>0</v>
      </c>
      <c r="I17" s="52">
        <v>97148.967229999995</v>
      </c>
      <c r="J17" s="52">
        <v>7771.9173783999995</v>
      </c>
      <c r="K17" s="52">
        <v>0</v>
      </c>
      <c r="L17" s="52">
        <v>0</v>
      </c>
      <c r="M17" s="52">
        <v>7771.9173783999995</v>
      </c>
      <c r="N17" s="52">
        <v>133211.20046299999</v>
      </c>
      <c r="O17" s="65">
        <v>1.21E-2</v>
      </c>
      <c r="P17" s="65">
        <v>0.01</v>
      </c>
    </row>
    <row r="18" spans="3:16" x14ac:dyDescent="0.35">
      <c r="C18" s="76" t="s">
        <v>390</v>
      </c>
      <c r="D18" s="52">
        <v>81058.670398000002</v>
      </c>
      <c r="E18" s="52">
        <v>0</v>
      </c>
      <c r="F18" s="52">
        <v>0</v>
      </c>
      <c r="G18" s="52">
        <v>0</v>
      </c>
      <c r="H18" s="52">
        <v>0</v>
      </c>
      <c r="I18" s="52">
        <v>81058.670398000002</v>
      </c>
      <c r="J18" s="52">
        <v>6484.6936318400003</v>
      </c>
      <c r="K18" s="52">
        <v>0</v>
      </c>
      <c r="L18" s="52">
        <v>0</v>
      </c>
      <c r="M18" s="52">
        <v>6484.6936318400003</v>
      </c>
      <c r="N18" s="52">
        <v>80451.625297999999</v>
      </c>
      <c r="O18" s="65">
        <v>0.01</v>
      </c>
      <c r="P18" s="65">
        <v>1.4999999999999999E-2</v>
      </c>
    </row>
    <row r="19" spans="3:16" ht="15" thickBot="1" x14ac:dyDescent="0.4">
      <c r="C19" s="77" t="s">
        <v>150</v>
      </c>
      <c r="D19" s="56">
        <v>8809992.435016999</v>
      </c>
      <c r="E19" s="56">
        <v>0</v>
      </c>
      <c r="F19" s="56">
        <v>3597.3909669999998</v>
      </c>
      <c r="G19" s="56">
        <v>0</v>
      </c>
      <c r="H19" s="56">
        <v>0</v>
      </c>
      <c r="I19" s="56">
        <v>8813589.8259839993</v>
      </c>
      <c r="J19" s="56">
        <v>704799.39480136009</v>
      </c>
      <c r="K19" s="56">
        <v>287.79127735999998</v>
      </c>
      <c r="L19" s="56">
        <v>0</v>
      </c>
      <c r="M19" s="56">
        <v>705087.18607872014</v>
      </c>
      <c r="N19" s="56">
        <v>6839682.174931</v>
      </c>
      <c r="O19" s="66">
        <v>0.7681</v>
      </c>
      <c r="P19" s="56"/>
    </row>
  </sheetData>
  <sheetProtection algorithmName="SHA-512" hashValue="uDCzNyMSTbgo3UkRM3poq6BrQqhR+IlGkvv52H+ELFobqX2OKuNFAUMwHOsofDOfi/ByqxisI8gYBAJxIgJCuw==" saltValue="dBUOzIfRzQa0KhMO/0aJaw=="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BBD85690-EBDB-400A-8617-5B7DA9AB98AB}"/>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Munka9">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81" t="s">
        <v>0</v>
      </c>
      <c r="C2" s="108"/>
    </row>
    <row r="3" spans="2:4" x14ac:dyDescent="0.35">
      <c r="B3" s="1"/>
      <c r="C3" s="1"/>
    </row>
    <row r="4" spans="2:4" ht="15.5" x14ac:dyDescent="0.35">
      <c r="B4" s="18" t="s">
        <v>404</v>
      </c>
      <c r="C4" s="2"/>
    </row>
    <row r="5" spans="2:4" ht="2.15" customHeight="1" x14ac:dyDescent="0.35">
      <c r="C5" s="1"/>
      <c r="D5" s="1"/>
    </row>
    <row r="6" spans="2:4" ht="2.15" customHeight="1" x14ac:dyDescent="0.35">
      <c r="C6" s="473"/>
      <c r="D6" s="473"/>
    </row>
    <row r="7" spans="2:4" ht="2.15" customHeight="1" x14ac:dyDescent="0.35">
      <c r="C7" s="3"/>
      <c r="D7" s="4"/>
    </row>
    <row r="8" spans="2:4" ht="15" thickBot="1" x14ac:dyDescent="0.4">
      <c r="C8" s="482"/>
      <c r="D8" s="482"/>
    </row>
    <row r="9" spans="2:4" ht="23.25" customHeight="1" thickBot="1" x14ac:dyDescent="0.4">
      <c r="C9" s="67" t="s">
        <v>155</v>
      </c>
      <c r="D9" s="68" t="str">
        <f>+Contents!B3</f>
        <v>31.12.2024</v>
      </c>
    </row>
    <row r="10" spans="2:4" x14ac:dyDescent="0.35">
      <c r="C10" s="69" t="s">
        <v>162</v>
      </c>
      <c r="D10" s="70">
        <v>9784246.9303859994</v>
      </c>
    </row>
    <row r="11" spans="2:4" x14ac:dyDescent="0.35">
      <c r="C11" s="71" t="s">
        <v>406</v>
      </c>
      <c r="D11" s="65">
        <v>5.0000000000000001E-3</v>
      </c>
    </row>
    <row r="12" spans="2:4" ht="15" thickBot="1" x14ac:dyDescent="0.4">
      <c r="C12" s="72" t="s">
        <v>407</v>
      </c>
      <c r="D12" s="73">
        <v>48921.234651929997</v>
      </c>
    </row>
  </sheetData>
  <sheetProtection algorithmName="SHA-512" hashValue="q+BLPMpzR+vQwp9K8C2CvWp1C23dAHpU2LRElR+KlpwgIDmkvOqE/2AMACEkdxBPk7HwL5Mnl24aFigUivnd4Q==" saltValue="wFUAX6yFlgP2BiIavqrGhA=="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Munka10">
    <tabColor theme="9" tint="0.79998168889431442"/>
  </sheetPr>
  <dimension ref="B1:D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4" ht="12.75" customHeight="1" x14ac:dyDescent="0.35"/>
    <row r="2" spans="2:4" x14ac:dyDescent="0.35">
      <c r="B2" s="181" t="s">
        <v>0</v>
      </c>
      <c r="C2" s="108"/>
    </row>
    <row r="3" spans="2:4" x14ac:dyDescent="0.35">
      <c r="B3" s="1"/>
      <c r="C3" s="1"/>
    </row>
    <row r="4" spans="2:4" ht="15.5" x14ac:dyDescent="0.35">
      <c r="B4" s="18" t="s">
        <v>423</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82" t="str">
        <f>+Contents!B3</f>
        <v>31.12.2024</v>
      </c>
      <c r="D8" s="482"/>
    </row>
    <row r="9" spans="2:4" ht="23.25" customHeight="1" thickBot="1" x14ac:dyDescent="0.4">
      <c r="B9" s="490" t="s">
        <v>155</v>
      </c>
      <c r="C9" s="490"/>
      <c r="D9" s="22" t="s">
        <v>422</v>
      </c>
    </row>
    <row r="10" spans="2:4" x14ac:dyDescent="0.35">
      <c r="B10" s="106">
        <v>1</v>
      </c>
      <c r="C10" s="79" t="s">
        <v>408</v>
      </c>
      <c r="D10" s="52">
        <v>18391053.342535</v>
      </c>
    </row>
    <row r="11" spans="2:4" ht="24" customHeight="1" x14ac:dyDescent="0.35">
      <c r="B11" s="106">
        <v>2</v>
      </c>
      <c r="C11" s="79" t="s">
        <v>409</v>
      </c>
      <c r="D11" s="52">
        <v>0</v>
      </c>
    </row>
    <row r="12" spans="2:4" ht="24" customHeight="1" x14ac:dyDescent="0.35">
      <c r="B12" s="106">
        <v>3</v>
      </c>
      <c r="C12" s="79" t="s">
        <v>410</v>
      </c>
      <c r="D12" s="52">
        <v>0</v>
      </c>
    </row>
    <row r="13" spans="2:4" x14ac:dyDescent="0.35">
      <c r="B13" s="106">
        <v>4</v>
      </c>
      <c r="C13" s="79" t="s">
        <v>411</v>
      </c>
      <c r="D13" s="52">
        <v>0</v>
      </c>
    </row>
    <row r="14" spans="2:4" ht="20" x14ac:dyDescent="0.35">
      <c r="B14" s="106">
        <v>5</v>
      </c>
      <c r="C14" s="79" t="s">
        <v>412</v>
      </c>
      <c r="D14" s="52">
        <v>0</v>
      </c>
    </row>
    <row r="15" spans="2:4" x14ac:dyDescent="0.35">
      <c r="B15" s="106">
        <v>6</v>
      </c>
      <c r="C15" s="79" t="s">
        <v>413</v>
      </c>
      <c r="D15" s="52">
        <v>0</v>
      </c>
    </row>
    <row r="16" spans="2:4" x14ac:dyDescent="0.35">
      <c r="B16" s="106">
        <v>7</v>
      </c>
      <c r="C16" s="79" t="s">
        <v>414</v>
      </c>
      <c r="D16" s="52">
        <v>0</v>
      </c>
    </row>
    <row r="17" spans="2:4" x14ac:dyDescent="0.35">
      <c r="B17" s="106">
        <v>8</v>
      </c>
      <c r="C17" s="79" t="s">
        <v>415</v>
      </c>
      <c r="D17" s="52">
        <v>340207.21086600004</v>
      </c>
    </row>
    <row r="18" spans="2:4" x14ac:dyDescent="0.35">
      <c r="B18" s="106">
        <v>9</v>
      </c>
      <c r="C18" s="79" t="s">
        <v>416</v>
      </c>
      <c r="D18" s="52">
        <v>703473.02821899997</v>
      </c>
    </row>
    <row r="19" spans="2:4" x14ac:dyDescent="0.35">
      <c r="B19" s="106">
        <v>10</v>
      </c>
      <c r="C19" s="79" t="s">
        <v>417</v>
      </c>
      <c r="D19" s="52">
        <v>2426515.211416</v>
      </c>
    </row>
    <row r="20" spans="2:4" x14ac:dyDescent="0.35">
      <c r="B20" s="106">
        <v>11</v>
      </c>
      <c r="C20" s="79" t="s">
        <v>418</v>
      </c>
      <c r="D20" s="52">
        <v>0</v>
      </c>
    </row>
    <row r="21" spans="2:4" x14ac:dyDescent="0.35">
      <c r="B21" s="106" t="s">
        <v>61</v>
      </c>
      <c r="C21" s="79" t="s">
        <v>419</v>
      </c>
      <c r="D21" s="52">
        <v>-3400115.978106</v>
      </c>
    </row>
    <row r="22" spans="2:4" x14ac:dyDescent="0.35">
      <c r="B22" s="106" t="s">
        <v>62</v>
      </c>
      <c r="C22" s="79" t="s">
        <v>420</v>
      </c>
      <c r="D22" s="52">
        <v>0</v>
      </c>
    </row>
    <row r="23" spans="2:4" x14ac:dyDescent="0.35">
      <c r="B23" s="106">
        <v>12</v>
      </c>
      <c r="C23" s="81" t="s">
        <v>421</v>
      </c>
      <c r="D23" s="52">
        <v>-997564.9517679998</v>
      </c>
    </row>
    <row r="24" spans="2:4" ht="15" thickBot="1" x14ac:dyDescent="0.4">
      <c r="B24" s="122">
        <v>13</v>
      </c>
      <c r="C24" s="80" t="s">
        <v>182</v>
      </c>
      <c r="D24" s="56">
        <v>17463567.863162</v>
      </c>
    </row>
  </sheetData>
  <sheetProtection algorithmName="SHA-512" hashValue="C6u1lUGHWs2ymadq0QVbiSprt6HvVpA4Sz4OOFu4ChjNFABOS1T2x08f+1YAvUTyMbAbgFw1Sp5wjLWEg4+hXg==" saltValue="MLQ2splBDEd9Mj570Jh5uw=="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Munka11">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82" t="s">
        <v>0</v>
      </c>
      <c r="C2" s="45"/>
      <c r="D2" s="45"/>
    </row>
    <row r="3" spans="2:5" x14ac:dyDescent="0.35">
      <c r="B3" s="1"/>
      <c r="C3" s="1"/>
      <c r="D3" s="1"/>
    </row>
    <row r="4" spans="2:5" ht="15.5" x14ac:dyDescent="0.35">
      <c r="B4" s="18" t="s">
        <v>425</v>
      </c>
      <c r="C4" s="2"/>
      <c r="D4" s="2"/>
    </row>
    <row r="5" spans="2:5" x14ac:dyDescent="0.35">
      <c r="B5" s="1"/>
      <c r="C5" s="1"/>
      <c r="D5" s="1"/>
    </row>
    <row r="6" spans="2:5" ht="46" customHeight="1" x14ac:dyDescent="0.35">
      <c r="B6" s="478" t="s">
        <v>916</v>
      </c>
      <c r="C6" s="478"/>
      <c r="D6" s="478"/>
      <c r="E6" s="478"/>
    </row>
    <row r="7" spans="2:5" ht="14.5" customHeight="1" x14ac:dyDescent="0.35">
      <c r="B7" s="505"/>
      <c r="C7" s="505"/>
      <c r="D7" s="505"/>
      <c r="E7" s="505"/>
    </row>
    <row r="8" spans="2:5" ht="15" thickBot="1" x14ac:dyDescent="0.4">
      <c r="C8" s="482"/>
      <c r="D8" s="482"/>
      <c r="E8" s="482"/>
    </row>
    <row r="9" spans="2:5" ht="32.25" customHeight="1" thickBot="1" x14ac:dyDescent="0.4">
      <c r="B9" s="109"/>
      <c r="C9" s="475" t="s">
        <v>155</v>
      </c>
      <c r="D9" s="506" t="s">
        <v>427</v>
      </c>
      <c r="E9" s="506" t="s">
        <v>427</v>
      </c>
    </row>
    <row r="10" spans="2:5" ht="24" customHeight="1" thickBot="1" x14ac:dyDescent="0.4">
      <c r="B10" s="48"/>
      <c r="C10" s="476"/>
      <c r="D10" s="91" t="str">
        <f>+Contents!B3</f>
        <v>31.12.2024</v>
      </c>
      <c r="E10" s="91" t="s">
        <v>1041</v>
      </c>
    </row>
    <row r="11" spans="2:5" x14ac:dyDescent="0.35">
      <c r="B11" s="503" t="s">
        <v>428</v>
      </c>
      <c r="C11" s="503"/>
      <c r="D11" s="503"/>
      <c r="E11" s="503"/>
    </row>
    <row r="12" spans="2:5" x14ac:dyDescent="0.35">
      <c r="B12" s="106">
        <v>1</v>
      </c>
      <c r="C12" s="79" t="s">
        <v>429</v>
      </c>
      <c r="D12" s="52">
        <v>17462677.714924</v>
      </c>
      <c r="E12" s="52">
        <v>17467824.876509</v>
      </c>
    </row>
    <row r="13" spans="2:5" ht="27.75" customHeight="1" x14ac:dyDescent="0.35">
      <c r="B13" s="106">
        <v>2</v>
      </c>
      <c r="C13" s="79" t="s">
        <v>430</v>
      </c>
      <c r="D13" s="52">
        <v>0</v>
      </c>
      <c r="E13" s="52">
        <v>0</v>
      </c>
    </row>
    <row r="14" spans="2:5" x14ac:dyDescent="0.35">
      <c r="B14" s="106">
        <v>3</v>
      </c>
      <c r="C14" s="79" t="s">
        <v>431</v>
      </c>
      <c r="D14" s="52">
        <v>-45129.703487999999</v>
      </c>
      <c r="E14" s="52">
        <v>0</v>
      </c>
    </row>
    <row r="15" spans="2:5" x14ac:dyDescent="0.35">
      <c r="B15" s="106">
        <v>4</v>
      </c>
      <c r="C15" s="79" t="s">
        <v>432</v>
      </c>
      <c r="D15" s="52">
        <v>0</v>
      </c>
      <c r="E15" s="52">
        <v>0</v>
      </c>
    </row>
    <row r="16" spans="2:5" x14ac:dyDescent="0.35">
      <c r="B16" s="106">
        <v>5</v>
      </c>
      <c r="C16" s="79" t="s">
        <v>433</v>
      </c>
      <c r="D16" s="52">
        <v>41217.682898999999</v>
      </c>
      <c r="E16" s="52">
        <v>0</v>
      </c>
    </row>
    <row r="17" spans="2:5" x14ac:dyDescent="0.35">
      <c r="B17" s="106">
        <v>6</v>
      </c>
      <c r="C17" s="79" t="s">
        <v>434</v>
      </c>
      <c r="D17" s="52">
        <v>-65277.596662999997</v>
      </c>
      <c r="E17" s="52">
        <v>-59468.492249883217</v>
      </c>
    </row>
    <row r="18" spans="2:5" ht="20.25" customHeight="1" x14ac:dyDescent="0.35">
      <c r="B18" s="132">
        <v>7</v>
      </c>
      <c r="C18" s="93" t="s">
        <v>435</v>
      </c>
      <c r="D18" s="94">
        <v>17393488.097672001</v>
      </c>
      <c r="E18" s="94">
        <v>17408356.384258445</v>
      </c>
    </row>
    <row r="19" spans="2:5" x14ac:dyDescent="0.35">
      <c r="B19" s="503" t="s">
        <v>436</v>
      </c>
      <c r="C19" s="503"/>
      <c r="D19" s="503"/>
      <c r="E19" s="503"/>
    </row>
    <row r="20" spans="2:5" x14ac:dyDescent="0.35">
      <c r="B20" s="106">
        <v>8</v>
      </c>
      <c r="C20" s="79" t="s">
        <v>437</v>
      </c>
      <c r="D20" s="52">
        <v>151559.09049900001</v>
      </c>
      <c r="E20" s="52">
        <v>0</v>
      </c>
    </row>
    <row r="21" spans="2:5" ht="21.75" customHeight="1" x14ac:dyDescent="0.35">
      <c r="B21" s="106" t="s">
        <v>63</v>
      </c>
      <c r="C21" s="79" t="s">
        <v>438</v>
      </c>
      <c r="D21" s="52">
        <v>0</v>
      </c>
      <c r="E21" s="52">
        <v>0</v>
      </c>
    </row>
    <row r="22" spans="2:5" x14ac:dyDescent="0.35">
      <c r="B22" s="106">
        <v>9</v>
      </c>
      <c r="C22" s="79" t="s">
        <v>439</v>
      </c>
      <c r="D22" s="52">
        <v>188648.120367</v>
      </c>
      <c r="E22" s="52">
        <v>120464.8300338</v>
      </c>
    </row>
    <row r="23" spans="2:5" ht="21.75" customHeight="1" x14ac:dyDescent="0.35">
      <c r="B23" s="106" t="s">
        <v>59</v>
      </c>
      <c r="C23" s="79" t="s">
        <v>440</v>
      </c>
      <c r="D23" s="52">
        <v>0</v>
      </c>
      <c r="E23" s="52">
        <v>222272.6949156</v>
      </c>
    </row>
    <row r="24" spans="2:5" x14ac:dyDescent="0.35">
      <c r="B24" s="106" t="s">
        <v>60</v>
      </c>
      <c r="C24" s="79" t="s">
        <v>441</v>
      </c>
      <c r="D24" s="52">
        <v>0</v>
      </c>
      <c r="E24" s="52">
        <v>0</v>
      </c>
    </row>
    <row r="25" spans="2:5" x14ac:dyDescent="0.35">
      <c r="B25" s="106">
        <v>10</v>
      </c>
      <c r="C25" s="79" t="s">
        <v>442</v>
      </c>
      <c r="D25" s="52">
        <v>0</v>
      </c>
      <c r="E25" s="52">
        <v>0</v>
      </c>
    </row>
    <row r="26" spans="2:5" ht="24" customHeight="1" x14ac:dyDescent="0.35">
      <c r="B26" s="106" t="s">
        <v>64</v>
      </c>
      <c r="C26" s="79" t="s">
        <v>443</v>
      </c>
      <c r="D26" s="52">
        <v>0</v>
      </c>
      <c r="E26" s="52">
        <v>0</v>
      </c>
    </row>
    <row r="27" spans="2:5" ht="22.5" customHeight="1" x14ac:dyDescent="0.35">
      <c r="B27" s="106" t="s">
        <v>65</v>
      </c>
      <c r="C27" s="79" t="s">
        <v>444</v>
      </c>
      <c r="D27" s="52">
        <v>0</v>
      </c>
      <c r="E27" s="52">
        <v>0</v>
      </c>
    </row>
    <row r="28" spans="2:5" x14ac:dyDescent="0.35">
      <c r="B28" s="106">
        <v>11</v>
      </c>
      <c r="C28" s="79" t="s">
        <v>445</v>
      </c>
      <c r="D28" s="52">
        <v>0</v>
      </c>
      <c r="E28" s="52">
        <v>0</v>
      </c>
    </row>
    <row r="29" spans="2:5" x14ac:dyDescent="0.35">
      <c r="B29" s="106">
        <v>12</v>
      </c>
      <c r="C29" s="79" t="s">
        <v>446</v>
      </c>
      <c r="D29" s="52">
        <v>0</v>
      </c>
      <c r="E29" s="52">
        <v>0</v>
      </c>
    </row>
    <row r="30" spans="2:5" x14ac:dyDescent="0.35">
      <c r="B30" s="132">
        <v>13</v>
      </c>
      <c r="C30" s="93" t="s">
        <v>447</v>
      </c>
      <c r="D30" s="94">
        <v>340207.21086600004</v>
      </c>
      <c r="E30" s="94">
        <v>342737.52494939999</v>
      </c>
    </row>
    <row r="31" spans="2:5" x14ac:dyDescent="0.35">
      <c r="B31" s="503" t="s">
        <v>448</v>
      </c>
      <c r="C31" s="503"/>
      <c r="D31" s="503"/>
      <c r="E31" s="503"/>
    </row>
    <row r="32" spans="2:5" ht="21" customHeight="1" x14ac:dyDescent="0.35">
      <c r="B32" s="106">
        <v>14</v>
      </c>
      <c r="C32" s="79" t="s">
        <v>449</v>
      </c>
      <c r="D32" s="52">
        <v>699612.84816099994</v>
      </c>
      <c r="E32" s="52">
        <v>110207.04973499999</v>
      </c>
    </row>
    <row r="33" spans="2:5" ht="21.75" customHeight="1" x14ac:dyDescent="0.35">
      <c r="B33" s="106">
        <v>15</v>
      </c>
      <c r="C33" s="79" t="s">
        <v>450</v>
      </c>
      <c r="D33" s="52">
        <v>0</v>
      </c>
      <c r="E33" s="52">
        <v>0</v>
      </c>
    </row>
    <row r="34" spans="2:5" x14ac:dyDescent="0.35">
      <c r="B34" s="106">
        <v>16</v>
      </c>
      <c r="C34" s="79" t="s">
        <v>451</v>
      </c>
      <c r="D34" s="52">
        <v>3860.1800579999999</v>
      </c>
      <c r="E34" s="52">
        <v>0</v>
      </c>
    </row>
    <row r="35" spans="2:5" ht="24.75" customHeight="1" x14ac:dyDescent="0.35">
      <c r="B35" s="106" t="s">
        <v>66</v>
      </c>
      <c r="C35" s="79" t="s">
        <v>452</v>
      </c>
      <c r="D35" s="52">
        <v>0</v>
      </c>
      <c r="E35" s="52">
        <v>0</v>
      </c>
    </row>
    <row r="36" spans="2:5" x14ac:dyDescent="0.35">
      <c r="B36" s="106">
        <v>17</v>
      </c>
      <c r="C36" s="79" t="s">
        <v>453</v>
      </c>
      <c r="D36" s="52">
        <v>0</v>
      </c>
      <c r="E36" s="52">
        <v>0</v>
      </c>
    </row>
    <row r="37" spans="2:5" x14ac:dyDescent="0.35">
      <c r="B37" s="106" t="s">
        <v>67</v>
      </c>
      <c r="C37" s="79" t="s">
        <v>454</v>
      </c>
      <c r="D37" s="52">
        <v>0</v>
      </c>
      <c r="E37" s="52">
        <v>0</v>
      </c>
    </row>
    <row r="38" spans="2:5" x14ac:dyDescent="0.35">
      <c r="B38" s="132">
        <v>18</v>
      </c>
      <c r="C38" s="93" t="s">
        <v>455</v>
      </c>
      <c r="D38" s="94">
        <v>703473.02821899997</v>
      </c>
      <c r="E38" s="94">
        <v>110207.04973499999</v>
      </c>
    </row>
    <row r="39" spans="2:5" x14ac:dyDescent="0.35">
      <c r="B39" s="503" t="s">
        <v>456</v>
      </c>
      <c r="C39" s="503"/>
      <c r="D39" s="503"/>
      <c r="E39" s="503"/>
    </row>
    <row r="40" spans="2:5" x14ac:dyDescent="0.35">
      <c r="B40" s="106">
        <v>19</v>
      </c>
      <c r="C40" s="79" t="s">
        <v>457</v>
      </c>
      <c r="D40" s="52">
        <v>4877107.2599189999</v>
      </c>
      <c r="E40" s="52">
        <v>4364624.5051928312</v>
      </c>
    </row>
    <row r="41" spans="2:5" x14ac:dyDescent="0.35">
      <c r="B41" s="106">
        <v>20</v>
      </c>
      <c r="C41" s="79" t="s">
        <v>458</v>
      </c>
      <c r="D41" s="52">
        <v>-2450592.0485029998</v>
      </c>
      <c r="E41" s="52">
        <v>-3138334.6318333307</v>
      </c>
    </row>
    <row r="42" spans="2:5" ht="25.5" customHeight="1" x14ac:dyDescent="0.35">
      <c r="B42" s="106">
        <v>21</v>
      </c>
      <c r="C42" s="79" t="s">
        <v>459</v>
      </c>
      <c r="D42" s="52">
        <v>0</v>
      </c>
      <c r="E42" s="52">
        <v>0</v>
      </c>
    </row>
    <row r="43" spans="2:5" x14ac:dyDescent="0.35">
      <c r="B43" s="132">
        <v>22</v>
      </c>
      <c r="C43" s="93" t="s">
        <v>460</v>
      </c>
      <c r="D43" s="94">
        <v>2426515.211416</v>
      </c>
      <c r="E43" s="94">
        <v>1226289.8733595004</v>
      </c>
    </row>
    <row r="44" spans="2:5" ht="15.75" customHeight="1" x14ac:dyDescent="0.35">
      <c r="B44" s="503" t="s">
        <v>461</v>
      </c>
      <c r="C44" s="503"/>
      <c r="D44" s="503"/>
      <c r="E44" s="503"/>
    </row>
    <row r="45" spans="2:5" x14ac:dyDescent="0.35">
      <c r="B45" s="106" t="s">
        <v>68</v>
      </c>
      <c r="C45" s="79" t="s">
        <v>462</v>
      </c>
      <c r="D45" s="52">
        <v>0</v>
      </c>
      <c r="E45" s="52">
        <v>0</v>
      </c>
    </row>
    <row r="46" spans="2:5" x14ac:dyDescent="0.35">
      <c r="B46" s="106" t="s">
        <v>69</v>
      </c>
      <c r="C46" s="79" t="s">
        <v>463</v>
      </c>
      <c r="D46" s="52">
        <v>-3400115.978106</v>
      </c>
      <c r="E46" s="52">
        <v>-1791776.4727602981</v>
      </c>
    </row>
    <row r="47" spans="2:5" x14ac:dyDescent="0.35">
      <c r="B47" s="106" t="s">
        <v>71</v>
      </c>
      <c r="C47" s="79" t="s">
        <v>464</v>
      </c>
      <c r="D47" s="52">
        <v>0</v>
      </c>
      <c r="E47" s="52">
        <v>0</v>
      </c>
    </row>
    <row r="48" spans="2:5" x14ac:dyDescent="0.35">
      <c r="B48" s="106" t="s">
        <v>72</v>
      </c>
      <c r="C48" s="79" t="s">
        <v>465</v>
      </c>
      <c r="D48" s="52">
        <v>0</v>
      </c>
      <c r="E48" s="52">
        <v>0</v>
      </c>
    </row>
    <row r="49" spans="2:5" ht="22.5" customHeight="1" x14ac:dyDescent="0.35">
      <c r="B49" s="106" t="s">
        <v>73</v>
      </c>
      <c r="C49" s="79" t="s">
        <v>466</v>
      </c>
      <c r="D49" s="52">
        <v>0</v>
      </c>
      <c r="E49" s="52">
        <v>0</v>
      </c>
    </row>
    <row r="50" spans="2:5" x14ac:dyDescent="0.35">
      <c r="B50" s="106" t="s">
        <v>74</v>
      </c>
      <c r="C50" s="79" t="s">
        <v>467</v>
      </c>
      <c r="D50" s="52">
        <v>0</v>
      </c>
      <c r="E50" s="52">
        <v>0</v>
      </c>
    </row>
    <row r="51" spans="2:5" x14ac:dyDescent="0.35">
      <c r="B51" s="106" t="s">
        <v>75</v>
      </c>
      <c r="C51" s="79" t="s">
        <v>468</v>
      </c>
      <c r="D51" s="52">
        <v>0</v>
      </c>
      <c r="E51" s="52">
        <v>0</v>
      </c>
    </row>
    <row r="52" spans="2:5" ht="24" customHeight="1" x14ac:dyDescent="0.35">
      <c r="B52" s="106" t="s">
        <v>76</v>
      </c>
      <c r="C52" s="79" t="s">
        <v>469</v>
      </c>
      <c r="D52" s="52">
        <v>0</v>
      </c>
      <c r="E52" s="52">
        <v>0</v>
      </c>
    </row>
    <row r="53" spans="2:5" ht="23.25" customHeight="1" x14ac:dyDescent="0.35">
      <c r="B53" s="106" t="s">
        <v>77</v>
      </c>
      <c r="C53" s="79" t="s">
        <v>470</v>
      </c>
      <c r="D53" s="52">
        <v>0</v>
      </c>
      <c r="E53" s="52">
        <v>0</v>
      </c>
    </row>
    <row r="54" spans="2:5" x14ac:dyDescent="0.35">
      <c r="B54" s="106" t="s">
        <v>78</v>
      </c>
      <c r="C54" s="79" t="s">
        <v>471</v>
      </c>
      <c r="D54" s="52">
        <v>0</v>
      </c>
      <c r="E54" s="52">
        <v>0</v>
      </c>
    </row>
    <row r="55" spans="2:5" x14ac:dyDescent="0.35">
      <c r="B55" s="132" t="s">
        <v>70</v>
      </c>
      <c r="C55" s="95" t="s">
        <v>472</v>
      </c>
      <c r="D55" s="96">
        <v>-3400115.978106</v>
      </c>
      <c r="E55" s="96">
        <v>-1791776.4727602981</v>
      </c>
    </row>
    <row r="56" spans="2:5" x14ac:dyDescent="0.35">
      <c r="B56" s="503" t="s">
        <v>473</v>
      </c>
      <c r="C56" s="503"/>
      <c r="D56" s="503"/>
      <c r="E56" s="503"/>
    </row>
    <row r="57" spans="2:5" x14ac:dyDescent="0.35">
      <c r="B57" s="106">
        <v>23</v>
      </c>
      <c r="C57" s="79" t="s">
        <v>159</v>
      </c>
      <c r="D57" s="52">
        <v>2519968.8728174441</v>
      </c>
      <c r="E57" s="52">
        <v>2186421.7858139141</v>
      </c>
    </row>
    <row r="58" spans="2:5" x14ac:dyDescent="0.35">
      <c r="B58" s="132">
        <v>24</v>
      </c>
      <c r="C58" s="361" t="s">
        <v>182</v>
      </c>
      <c r="D58" s="360">
        <v>17463567.570067</v>
      </c>
      <c r="E58" s="360">
        <v>17295814.359542049</v>
      </c>
    </row>
    <row r="59" spans="2:5" x14ac:dyDescent="0.35">
      <c r="B59" s="504" t="s">
        <v>135</v>
      </c>
      <c r="C59" s="504"/>
      <c r="D59" s="504"/>
      <c r="E59" s="504"/>
    </row>
    <row r="60" spans="2:5" x14ac:dyDescent="0.35">
      <c r="B60" s="106">
        <v>25</v>
      </c>
      <c r="C60" s="79" t="s">
        <v>183</v>
      </c>
      <c r="D60" s="65">
        <v>0.14429862985938424</v>
      </c>
      <c r="E60" s="65">
        <v>0.12641334720430042</v>
      </c>
    </row>
    <row r="61" spans="2:5" x14ac:dyDescent="0.35">
      <c r="B61" s="106" t="s">
        <v>79</v>
      </c>
      <c r="C61" s="79" t="s">
        <v>474</v>
      </c>
      <c r="D61" s="65">
        <v>0.14429862985938424</v>
      </c>
      <c r="E61" s="65">
        <v>0.12641334720430042</v>
      </c>
    </row>
    <row r="62" spans="2:5" x14ac:dyDescent="0.35">
      <c r="B62" s="106" t="s">
        <v>1</v>
      </c>
      <c r="C62" s="79" t="s">
        <v>475</v>
      </c>
      <c r="D62" s="65">
        <v>0.14429862985938424</v>
      </c>
      <c r="E62" s="65">
        <v>0.12641334720430042</v>
      </c>
    </row>
    <row r="63" spans="2:5" x14ac:dyDescent="0.35">
      <c r="B63" s="106">
        <v>26</v>
      </c>
      <c r="C63" s="79" t="s">
        <v>476</v>
      </c>
      <c r="D63" s="65">
        <v>0.03</v>
      </c>
      <c r="E63" s="65">
        <v>0.03</v>
      </c>
    </row>
    <row r="64" spans="2:5" x14ac:dyDescent="0.35">
      <c r="B64" s="106" t="s">
        <v>80</v>
      </c>
      <c r="C64" s="79" t="s">
        <v>185</v>
      </c>
      <c r="D64" s="65">
        <v>0</v>
      </c>
      <c r="E64" s="65">
        <v>0</v>
      </c>
    </row>
    <row r="65" spans="2:5" x14ac:dyDescent="0.35">
      <c r="B65" s="106" t="s">
        <v>81</v>
      </c>
      <c r="C65" s="10" t="s">
        <v>477</v>
      </c>
      <c r="D65" s="65">
        <v>0</v>
      </c>
      <c r="E65" s="65">
        <v>0</v>
      </c>
    </row>
    <row r="66" spans="2:5" x14ac:dyDescent="0.35">
      <c r="B66" s="106">
        <v>27</v>
      </c>
      <c r="C66" s="79" t="s">
        <v>188</v>
      </c>
      <c r="D66" s="65">
        <v>0</v>
      </c>
      <c r="E66" s="65">
        <v>0</v>
      </c>
    </row>
    <row r="67" spans="2:5" x14ac:dyDescent="0.35">
      <c r="B67" s="132" t="s">
        <v>82</v>
      </c>
      <c r="C67" s="361" t="s">
        <v>189</v>
      </c>
      <c r="D67" s="65">
        <v>0.03</v>
      </c>
      <c r="E67" s="65">
        <v>0.03</v>
      </c>
    </row>
    <row r="68" spans="2:5" x14ac:dyDescent="0.35">
      <c r="B68" s="504" t="s">
        <v>478</v>
      </c>
      <c r="C68" s="504"/>
      <c r="D68" s="504"/>
      <c r="E68" s="504"/>
    </row>
    <row r="69" spans="2:5" x14ac:dyDescent="0.35">
      <c r="B69" s="132" t="s">
        <v>83</v>
      </c>
      <c r="C69" s="361" t="s">
        <v>479</v>
      </c>
      <c r="D69" s="362"/>
      <c r="E69" s="362"/>
    </row>
    <row r="70" spans="2:5" x14ac:dyDescent="0.35">
      <c r="B70" s="503" t="s">
        <v>480</v>
      </c>
      <c r="C70" s="503"/>
      <c r="D70" s="503"/>
      <c r="E70" s="503"/>
    </row>
    <row r="71" spans="2:5" ht="29.25" customHeight="1" x14ac:dyDescent="0.35">
      <c r="B71" s="106">
        <v>28</v>
      </c>
      <c r="C71" s="79" t="s">
        <v>481</v>
      </c>
      <c r="D71" s="110"/>
      <c r="E71" s="110"/>
    </row>
    <row r="72" spans="2:5" ht="28.5" customHeight="1" x14ac:dyDescent="0.35">
      <c r="B72" s="106">
        <v>29</v>
      </c>
      <c r="C72" s="79" t="s">
        <v>482</v>
      </c>
      <c r="D72" s="110"/>
      <c r="E72" s="110"/>
    </row>
    <row r="73" spans="2:5" ht="41.25" customHeight="1" x14ac:dyDescent="0.35">
      <c r="B73" s="106">
        <v>30</v>
      </c>
      <c r="C73" s="79" t="s">
        <v>483</v>
      </c>
      <c r="D73" s="110"/>
      <c r="E73" s="110"/>
    </row>
    <row r="74" spans="2:5" ht="42" customHeight="1" x14ac:dyDescent="0.35">
      <c r="B74" s="106" t="s">
        <v>84</v>
      </c>
      <c r="C74" s="79" t="s">
        <v>484</v>
      </c>
      <c r="D74" s="110"/>
      <c r="E74" s="110"/>
    </row>
    <row r="75" spans="2:5" ht="45" customHeight="1" x14ac:dyDescent="0.35">
      <c r="B75" s="106">
        <v>31</v>
      </c>
      <c r="C75" s="79" t="s">
        <v>485</v>
      </c>
      <c r="D75" s="110"/>
      <c r="E75" s="110"/>
    </row>
    <row r="76" spans="2:5" ht="44.25" customHeight="1" thickBot="1" x14ac:dyDescent="0.4">
      <c r="B76" s="122" t="s">
        <v>85</v>
      </c>
      <c r="C76" s="82" t="s">
        <v>486</v>
      </c>
      <c r="D76" s="321"/>
      <c r="E76" s="321"/>
    </row>
    <row r="77" spans="2:5" x14ac:dyDescent="0.35">
      <c r="B77" s="478" t="s">
        <v>487</v>
      </c>
      <c r="C77" s="478"/>
      <c r="D77" s="478"/>
      <c r="E77" s="478"/>
    </row>
    <row r="78" spans="2:5" x14ac:dyDescent="0.35">
      <c r="C78" s="79"/>
    </row>
    <row r="79" spans="2:5" x14ac:dyDescent="0.35">
      <c r="C79" s="79"/>
    </row>
    <row r="80" spans="2:5" x14ac:dyDescent="0.35">
      <c r="C80" s="79"/>
    </row>
  </sheetData>
  <sheetProtection algorithmName="SHA-512" hashValue="ukeLi2e4ZHr0+Fb8n/iGFyerCeWottWPIREt441z2PfKi+OWOgzKJXGCW0hid5272e9gLBhkVIFOCsZ4qtkiTA==" saltValue="MCTsOUgE7Ad8fHEHJfT4mg==" spinCount="100000" sheet="1" objects="1" scenarios="1"/>
  <mergeCells count="15">
    <mergeCell ref="B7:E7"/>
    <mergeCell ref="C8:E8"/>
    <mergeCell ref="B6:E6"/>
    <mergeCell ref="D9:E9"/>
    <mergeCell ref="C9:C10"/>
    <mergeCell ref="B11:E11"/>
    <mergeCell ref="B19:E19"/>
    <mergeCell ref="B31:E31"/>
    <mergeCell ref="B77:E77"/>
    <mergeCell ref="B39:E39"/>
    <mergeCell ref="B44:E44"/>
    <mergeCell ref="B56:E56"/>
    <mergeCell ref="B59:E59"/>
    <mergeCell ref="B68:E68"/>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Munka12">
    <tabColor theme="9" tint="0.79998168889431442"/>
  </sheetPr>
  <dimension ref="B1:D22"/>
  <sheetViews>
    <sheetView showGridLines="0" workbookViewId="0"/>
  </sheetViews>
  <sheetFormatPr defaultRowHeight="14.5" x14ac:dyDescent="0.35"/>
  <cols>
    <col min="1" max="2" width="4.453125" customWidth="1"/>
    <col min="3" max="3" width="80.7265625" customWidth="1"/>
    <col min="4" max="4" width="23" customWidth="1"/>
  </cols>
  <sheetData>
    <row r="1" spans="2:4" ht="12.75" customHeight="1" x14ac:dyDescent="0.35"/>
    <row r="2" spans="2:4" x14ac:dyDescent="0.35">
      <c r="B2" s="181" t="s">
        <v>0</v>
      </c>
      <c r="C2" s="108"/>
    </row>
    <row r="3" spans="2:4" x14ac:dyDescent="0.35">
      <c r="B3" s="1"/>
      <c r="C3" s="1"/>
    </row>
    <row r="4" spans="2:4" ht="15.5" x14ac:dyDescent="0.35">
      <c r="B4" s="18" t="s">
        <v>488</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82" t="str">
        <f>+Contents!B3</f>
        <v>31.12.2024</v>
      </c>
      <c r="D8" s="482"/>
    </row>
    <row r="9" spans="2:4" ht="33" customHeight="1" thickBot="1" x14ac:dyDescent="0.4">
      <c r="B9" s="114"/>
      <c r="C9" s="7" t="s">
        <v>155</v>
      </c>
      <c r="D9" s="22" t="s">
        <v>427</v>
      </c>
    </row>
    <row r="10" spans="2:4" ht="25.5" customHeight="1" x14ac:dyDescent="0.35">
      <c r="B10" s="106" t="s">
        <v>9</v>
      </c>
      <c r="C10" s="92" t="s">
        <v>490</v>
      </c>
      <c r="D10" s="102">
        <v>15154008.717536997</v>
      </c>
    </row>
    <row r="11" spans="2:4" x14ac:dyDescent="0.35">
      <c r="B11" s="106" t="s">
        <v>10</v>
      </c>
      <c r="C11" s="97" t="s">
        <v>491</v>
      </c>
      <c r="D11" s="100">
        <v>0</v>
      </c>
    </row>
    <row r="12" spans="2:4" x14ac:dyDescent="0.35">
      <c r="B12" s="106" t="s">
        <v>11</v>
      </c>
      <c r="C12" s="97" t="s">
        <v>492</v>
      </c>
      <c r="D12" s="100">
        <v>15154008.717536997</v>
      </c>
    </row>
    <row r="13" spans="2:4" x14ac:dyDescent="0.35">
      <c r="B13" s="106" t="s">
        <v>12</v>
      </c>
      <c r="C13" s="98" t="s">
        <v>493</v>
      </c>
      <c r="D13" s="100">
        <v>50561.950640000003</v>
      </c>
    </row>
    <row r="14" spans="2:4" x14ac:dyDescent="0.35">
      <c r="B14" s="106" t="s">
        <v>13</v>
      </c>
      <c r="C14" s="98" t="s">
        <v>494</v>
      </c>
      <c r="D14" s="100">
        <v>4964805.8955199998</v>
      </c>
    </row>
    <row r="15" spans="2:4" x14ac:dyDescent="0.35">
      <c r="B15" s="106" t="s">
        <v>14</v>
      </c>
      <c r="C15" s="37" t="s">
        <v>495</v>
      </c>
      <c r="D15" s="100">
        <v>116833.83945499999</v>
      </c>
    </row>
    <row r="16" spans="2:4" x14ac:dyDescent="0.35">
      <c r="B16" s="106" t="s">
        <v>15</v>
      </c>
      <c r="C16" s="98" t="s">
        <v>496</v>
      </c>
      <c r="D16" s="100">
        <v>1221655.4755770001</v>
      </c>
    </row>
    <row r="17" spans="2:4" x14ac:dyDescent="0.35">
      <c r="B17" s="106" t="s">
        <v>16</v>
      </c>
      <c r="C17" s="98" t="s">
        <v>497</v>
      </c>
      <c r="D17" s="100">
        <v>321462.68660299998</v>
      </c>
    </row>
    <row r="18" spans="2:4" x14ac:dyDescent="0.35">
      <c r="B18" s="106" t="s">
        <v>17</v>
      </c>
      <c r="C18" s="98" t="s">
        <v>498</v>
      </c>
      <c r="D18" s="100">
        <v>1753978.6598420001</v>
      </c>
    </row>
    <row r="19" spans="2:4" x14ac:dyDescent="0.35">
      <c r="B19" s="106" t="s">
        <v>18</v>
      </c>
      <c r="C19" s="98" t="s">
        <v>499</v>
      </c>
      <c r="D19" s="100">
        <v>3779915.1464399998</v>
      </c>
    </row>
    <row r="20" spans="2:4" x14ac:dyDescent="0.35">
      <c r="B20" s="106" t="s">
        <v>19</v>
      </c>
      <c r="C20" s="98" t="s">
        <v>500</v>
      </c>
      <c r="D20" s="100">
        <v>98531.035134999998</v>
      </c>
    </row>
    <row r="21" spans="2:4" ht="15" thickBot="1" x14ac:dyDescent="0.4">
      <c r="B21" s="122" t="s">
        <v>20</v>
      </c>
      <c r="C21" s="99" t="s">
        <v>501</v>
      </c>
      <c r="D21" s="101">
        <v>2846264.0283249998</v>
      </c>
    </row>
    <row r="22" spans="2:4" x14ac:dyDescent="0.35">
      <c r="C22" s="103"/>
      <c r="D22" s="103"/>
    </row>
  </sheetData>
  <sheetProtection algorithmName="SHA-512" hashValue="IAf1+2bnGaWKV7ramruM+RZnhSuiEIDX5sBIoRcNnPX+OtlD78+t0qgZ65/qx/Ct2/B20Ja0Requ4oaszTc86w==" saltValue="cEGzxGh5A7BlDHkRlBaAAQ=="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Munka13">
    <tabColor theme="9" tint="0.79998168889431442"/>
  </sheetPr>
  <dimension ref="B1:L47"/>
  <sheetViews>
    <sheetView showGridLines="0" zoomScale="85" zoomScaleNormal="85"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82" t="s">
        <v>0</v>
      </c>
      <c r="C2" s="45"/>
      <c r="D2" s="45"/>
    </row>
    <row r="3" spans="2:12" x14ac:dyDescent="0.35">
      <c r="B3" s="1"/>
      <c r="C3" s="1"/>
      <c r="D3" s="1"/>
    </row>
    <row r="4" spans="2:12" ht="15.5" x14ac:dyDescent="0.35">
      <c r="B4" s="18" t="s">
        <v>502</v>
      </c>
      <c r="C4" s="2"/>
      <c r="D4" s="2"/>
    </row>
    <row r="5" spans="2:12" x14ac:dyDescent="0.35">
      <c r="B5" s="1"/>
      <c r="C5" s="1"/>
      <c r="D5" s="1"/>
    </row>
    <row r="6" spans="2:12" ht="120.5" customHeight="1" x14ac:dyDescent="0.35">
      <c r="B6" s="496" t="s">
        <v>1061</v>
      </c>
      <c r="C6" s="496"/>
      <c r="D6" s="496"/>
      <c r="E6" s="496"/>
      <c r="F6" s="496"/>
      <c r="G6" s="496"/>
      <c r="H6" s="496"/>
      <c r="I6" s="496"/>
      <c r="J6" s="496"/>
      <c r="K6" s="496"/>
    </row>
    <row r="7" spans="2:12" x14ac:dyDescent="0.35">
      <c r="B7" s="3"/>
      <c r="C7" s="4"/>
      <c r="D7" s="4"/>
    </row>
    <row r="8" spans="2:12" ht="15" thickBot="1" x14ac:dyDescent="0.4">
      <c r="B8" s="31"/>
    </row>
    <row r="9" spans="2:12" ht="32.25" customHeight="1" thickBot="1" x14ac:dyDescent="0.4">
      <c r="B9" s="104"/>
      <c r="C9" s="105" t="s">
        <v>155</v>
      </c>
      <c r="D9" s="508" t="s">
        <v>538</v>
      </c>
      <c r="E9" s="508"/>
      <c r="F9" s="508"/>
      <c r="G9" s="508"/>
      <c r="H9" s="509" t="s">
        <v>539</v>
      </c>
      <c r="I9" s="509"/>
      <c r="J9" s="509"/>
      <c r="K9" s="509"/>
    </row>
    <row r="10" spans="2:12" ht="24" customHeight="1" x14ac:dyDescent="0.35">
      <c r="B10" s="157" t="s">
        <v>21</v>
      </c>
      <c r="C10" s="134" t="s">
        <v>504</v>
      </c>
      <c r="D10" s="135" t="str">
        <f>+Contents!B3</f>
        <v>31.12.2024</v>
      </c>
      <c r="E10" s="135" t="s">
        <v>1049</v>
      </c>
      <c r="F10" s="135" t="s">
        <v>1050</v>
      </c>
      <c r="G10" s="135" t="s">
        <v>1051</v>
      </c>
      <c r="H10" s="135" t="str">
        <f>+Contents!B3</f>
        <v>31.12.2024</v>
      </c>
      <c r="I10" s="135" t="s">
        <v>1049</v>
      </c>
      <c r="J10" s="135" t="s">
        <v>1050</v>
      </c>
      <c r="K10" s="135" t="s">
        <v>1051</v>
      </c>
    </row>
    <row r="11" spans="2:12" x14ac:dyDescent="0.35">
      <c r="B11" s="158" t="s">
        <v>22</v>
      </c>
      <c r="C11" s="159" t="s">
        <v>505</v>
      </c>
      <c r="D11" s="160">
        <v>12</v>
      </c>
      <c r="E11" s="160">
        <v>12</v>
      </c>
      <c r="F11" s="160">
        <v>12</v>
      </c>
      <c r="G11" s="160">
        <v>12</v>
      </c>
      <c r="H11" s="160">
        <v>12</v>
      </c>
      <c r="I11" s="160">
        <v>12</v>
      </c>
      <c r="J11" s="160">
        <v>12</v>
      </c>
      <c r="K11" s="160">
        <v>12</v>
      </c>
    </row>
    <row r="12" spans="2:12" ht="15" customHeight="1" x14ac:dyDescent="0.35">
      <c r="B12" s="507" t="s">
        <v>534</v>
      </c>
      <c r="C12" s="507"/>
      <c r="D12" s="507"/>
      <c r="E12" s="507"/>
      <c r="F12" s="507"/>
      <c r="G12" s="507"/>
      <c r="H12" s="507"/>
      <c r="I12" s="507"/>
      <c r="J12" s="507"/>
      <c r="K12" s="507"/>
      <c r="L12" s="38"/>
    </row>
    <row r="13" spans="2:12" ht="27.75" customHeight="1" x14ac:dyDescent="0.35">
      <c r="B13" s="158">
        <v>1</v>
      </c>
      <c r="C13" s="161" t="s">
        <v>506</v>
      </c>
      <c r="D13" s="162"/>
      <c r="E13" s="162"/>
      <c r="F13" s="162"/>
      <c r="G13" s="162"/>
      <c r="H13" s="163">
        <v>5690991.6004674854</v>
      </c>
      <c r="I13" s="163">
        <v>5534081.4741898226</v>
      </c>
      <c r="J13" s="163">
        <v>5166785.5771547193</v>
      </c>
      <c r="K13" s="163">
        <v>4674021.8945469959</v>
      </c>
    </row>
    <row r="14" spans="2:12" ht="25.5" customHeight="1" x14ac:dyDescent="0.35">
      <c r="B14" s="507" t="s">
        <v>535</v>
      </c>
      <c r="C14" s="507"/>
      <c r="D14" s="507"/>
      <c r="E14" s="507"/>
      <c r="F14" s="507"/>
      <c r="G14" s="507"/>
      <c r="H14" s="507"/>
      <c r="I14" s="507"/>
      <c r="J14" s="507"/>
      <c r="K14" s="507"/>
      <c r="L14" s="38"/>
    </row>
    <row r="15" spans="2:12" x14ac:dyDescent="0.35">
      <c r="B15" s="136">
        <v>2</v>
      </c>
      <c r="C15" s="145" t="s">
        <v>507</v>
      </c>
      <c r="D15" s="100">
        <v>6254081.561687584</v>
      </c>
      <c r="E15" s="100">
        <v>6113793.7204393335</v>
      </c>
      <c r="F15" s="100">
        <v>6006697.16914225</v>
      </c>
      <c r="G15" s="100">
        <v>5941565.4474080829</v>
      </c>
      <c r="H15" s="100">
        <v>365806.32000711671</v>
      </c>
      <c r="I15" s="100">
        <v>357026.40044943331</v>
      </c>
      <c r="J15" s="100">
        <v>350201.83115540835</v>
      </c>
      <c r="K15" s="100">
        <v>347620.16615307913</v>
      </c>
    </row>
    <row r="16" spans="2:12" x14ac:dyDescent="0.35">
      <c r="B16" s="50">
        <v>3</v>
      </c>
      <c r="C16" s="139" t="s">
        <v>508</v>
      </c>
      <c r="D16" s="52">
        <v>4943668.6301983334</v>
      </c>
      <c r="E16" s="52">
        <v>4789434.9546691664</v>
      </c>
      <c r="F16" s="52">
        <v>4667131.0527045</v>
      </c>
      <c r="G16" s="52">
        <v>4586903.1826495836</v>
      </c>
      <c r="H16" s="52">
        <v>247183.4315099167</v>
      </c>
      <c r="I16" s="52">
        <v>239471.74773345832</v>
      </c>
      <c r="J16" s="52">
        <v>233356.552635225</v>
      </c>
      <c r="K16" s="52">
        <v>229345.1591324792</v>
      </c>
    </row>
    <row r="17" spans="2:11" x14ac:dyDescent="0.35">
      <c r="B17" s="136">
        <v>4</v>
      </c>
      <c r="C17" s="140" t="s">
        <v>509</v>
      </c>
      <c r="D17" s="100">
        <v>977321.59062249993</v>
      </c>
      <c r="E17" s="100">
        <v>964919.33924925001</v>
      </c>
      <c r="F17" s="100">
        <v>957651.88481533329</v>
      </c>
      <c r="G17" s="100">
        <v>964542.84676241654</v>
      </c>
      <c r="H17" s="100">
        <v>118622.88849720002</v>
      </c>
      <c r="I17" s="100">
        <v>117554.65271597501</v>
      </c>
      <c r="J17" s="100">
        <v>116845.27852018335</v>
      </c>
      <c r="K17" s="100">
        <v>118275.00702059998</v>
      </c>
    </row>
    <row r="18" spans="2:11" x14ac:dyDescent="0.35">
      <c r="B18" s="136">
        <v>5</v>
      </c>
      <c r="C18" s="145" t="s">
        <v>510</v>
      </c>
      <c r="D18" s="100">
        <v>5154593.6559483344</v>
      </c>
      <c r="E18" s="100">
        <v>5234395.1245010821</v>
      </c>
      <c r="F18" s="100">
        <v>5223116.7101459997</v>
      </c>
      <c r="G18" s="100">
        <v>4994863.8948872508</v>
      </c>
      <c r="H18" s="100">
        <v>2661780.0811178745</v>
      </c>
      <c r="I18" s="100">
        <v>2739351.6675263667</v>
      </c>
      <c r="J18" s="100">
        <v>2749016.6480133603</v>
      </c>
      <c r="K18" s="100">
        <v>2616659.7506042938</v>
      </c>
    </row>
    <row r="19" spans="2:11" ht="21.5" x14ac:dyDescent="0.35">
      <c r="B19" s="136">
        <v>6</v>
      </c>
      <c r="C19" s="141" t="s">
        <v>511</v>
      </c>
      <c r="D19" s="100">
        <v>95340.927612166663</v>
      </c>
      <c r="E19" s="100">
        <v>92700.165660999992</v>
      </c>
      <c r="F19" s="100">
        <v>98431.710766275006</v>
      </c>
      <c r="G19" s="100">
        <v>95910.637634608327</v>
      </c>
      <c r="H19" s="100">
        <v>23835.231903041666</v>
      </c>
      <c r="I19" s="100">
        <v>23175.041415249998</v>
      </c>
      <c r="J19" s="100">
        <v>24607.927691568741</v>
      </c>
      <c r="K19" s="100">
        <v>23977.659408652074</v>
      </c>
    </row>
    <row r="20" spans="2:11" x14ac:dyDescent="0.35">
      <c r="B20" s="136">
        <v>7</v>
      </c>
      <c r="C20" s="140" t="s">
        <v>512</v>
      </c>
      <c r="D20" s="100">
        <v>5028307.4997907495</v>
      </c>
      <c r="E20" s="100">
        <v>5110760.4817926669</v>
      </c>
      <c r="F20" s="100">
        <v>5093776.3167590583</v>
      </c>
      <c r="G20" s="100">
        <v>4898870.5300307246</v>
      </c>
      <c r="H20" s="100">
        <v>2606999.6206694166</v>
      </c>
      <c r="I20" s="100">
        <v>2685242.1490636999</v>
      </c>
      <c r="J20" s="100">
        <v>2693500.0377011248</v>
      </c>
      <c r="K20" s="100">
        <v>2592599.3639737247</v>
      </c>
    </row>
    <row r="21" spans="2:11" x14ac:dyDescent="0.35">
      <c r="B21" s="136">
        <v>8</v>
      </c>
      <c r="C21" s="140" t="s">
        <v>513</v>
      </c>
      <c r="D21" s="100">
        <v>30945.228545416659</v>
      </c>
      <c r="E21" s="100">
        <v>30934.477047416662</v>
      </c>
      <c r="F21" s="100">
        <v>30908.682620666659</v>
      </c>
      <c r="G21" s="100">
        <v>82.727221916666664</v>
      </c>
      <c r="H21" s="100">
        <v>30945.228545416659</v>
      </c>
      <c r="I21" s="100">
        <v>30934.477047416662</v>
      </c>
      <c r="J21" s="100">
        <v>30908.682620666659</v>
      </c>
      <c r="K21" s="100">
        <v>82.727221916666664</v>
      </c>
    </row>
    <row r="22" spans="2:11" x14ac:dyDescent="0.35">
      <c r="B22" s="136">
        <v>9</v>
      </c>
      <c r="C22" s="140" t="s">
        <v>514</v>
      </c>
      <c r="D22" s="146"/>
      <c r="E22" s="146"/>
      <c r="F22" s="146"/>
      <c r="G22" s="146"/>
      <c r="H22" s="100">
        <v>0</v>
      </c>
      <c r="I22" s="100">
        <v>0</v>
      </c>
      <c r="J22" s="100">
        <v>0</v>
      </c>
      <c r="K22" s="100">
        <v>0</v>
      </c>
    </row>
    <row r="23" spans="2:11" ht="21.75" customHeight="1" x14ac:dyDescent="0.35">
      <c r="B23" s="136">
        <v>10</v>
      </c>
      <c r="C23" s="145" t="s">
        <v>515</v>
      </c>
      <c r="D23" s="100">
        <v>1939656.0048039292</v>
      </c>
      <c r="E23" s="100">
        <v>1876889.3363948471</v>
      </c>
      <c r="F23" s="100">
        <v>1847144.2405652727</v>
      </c>
      <c r="G23" s="100">
        <v>1823936.5433882901</v>
      </c>
      <c r="H23" s="100">
        <v>432513.229371275</v>
      </c>
      <c r="I23" s="100">
        <v>423580.15483541769</v>
      </c>
      <c r="J23" s="100">
        <v>416045.98116431007</v>
      </c>
      <c r="K23" s="100">
        <v>403093.31051011541</v>
      </c>
    </row>
    <row r="24" spans="2:11" x14ac:dyDescent="0.35">
      <c r="B24" s="136">
        <v>11</v>
      </c>
      <c r="C24" s="141" t="s">
        <v>516</v>
      </c>
      <c r="D24" s="100">
        <v>64887.725065095823</v>
      </c>
      <c r="E24" s="100">
        <v>64086.256365680194</v>
      </c>
      <c r="F24" s="100">
        <v>63906.358977605938</v>
      </c>
      <c r="G24" s="100">
        <v>63697.634044332081</v>
      </c>
      <c r="H24" s="100">
        <v>64887.725065095823</v>
      </c>
      <c r="I24" s="100">
        <v>64086.256365680194</v>
      </c>
      <c r="J24" s="100">
        <v>63906.358977605938</v>
      </c>
      <c r="K24" s="100">
        <v>63697.634044332081</v>
      </c>
    </row>
    <row r="25" spans="2:11" x14ac:dyDescent="0.35">
      <c r="B25" s="136">
        <v>12</v>
      </c>
      <c r="C25" s="141" t="s">
        <v>517</v>
      </c>
      <c r="D25" s="100">
        <v>0</v>
      </c>
      <c r="E25" s="100">
        <v>0</v>
      </c>
      <c r="F25" s="100">
        <v>0</v>
      </c>
      <c r="G25" s="100">
        <v>0</v>
      </c>
      <c r="H25" s="100">
        <v>0</v>
      </c>
      <c r="I25" s="100">
        <v>0</v>
      </c>
      <c r="J25" s="100">
        <v>0</v>
      </c>
      <c r="K25" s="100">
        <v>0</v>
      </c>
    </row>
    <row r="26" spans="2:11" x14ac:dyDescent="0.35">
      <c r="B26" s="136">
        <v>13</v>
      </c>
      <c r="C26" s="142" t="s">
        <v>518</v>
      </c>
      <c r="D26" s="100">
        <v>1874768.2797388334</v>
      </c>
      <c r="E26" s="100">
        <v>1812803.0800291665</v>
      </c>
      <c r="F26" s="100">
        <v>1783237.8815876665</v>
      </c>
      <c r="G26" s="100">
        <v>1760238.9093439581</v>
      </c>
      <c r="H26" s="100">
        <v>367625.50430617906</v>
      </c>
      <c r="I26" s="100">
        <v>359493.8984697375</v>
      </c>
      <c r="J26" s="100">
        <v>352139.62218670413</v>
      </c>
      <c r="K26" s="100">
        <v>339395.67646578333</v>
      </c>
    </row>
    <row r="27" spans="2:11" x14ac:dyDescent="0.35">
      <c r="B27" s="136">
        <v>14</v>
      </c>
      <c r="C27" s="145" t="s">
        <v>519</v>
      </c>
      <c r="D27" s="100">
        <v>151563.51137599998</v>
      </c>
      <c r="E27" s="100">
        <v>146116.66885788081</v>
      </c>
      <c r="F27" s="100">
        <v>112015.50733741072</v>
      </c>
      <c r="G27" s="100">
        <v>78888.485441577373</v>
      </c>
      <c r="H27" s="100">
        <v>104365.25710908331</v>
      </c>
      <c r="I27" s="100">
        <v>100366.08606379751</v>
      </c>
      <c r="J27" s="100">
        <v>67433.266920744049</v>
      </c>
      <c r="K27" s="100">
        <v>35571.028421577379</v>
      </c>
    </row>
    <row r="28" spans="2:11" x14ac:dyDescent="0.35">
      <c r="B28" s="136">
        <v>15</v>
      </c>
      <c r="C28" s="145" t="s">
        <v>520</v>
      </c>
      <c r="D28" s="100">
        <v>2526445.3491563331</v>
      </c>
      <c r="E28" s="100">
        <v>2490294.7072579172</v>
      </c>
      <c r="F28" s="100">
        <v>2404386.7021747497</v>
      </c>
      <c r="G28" s="100">
        <v>2300137.5929279164</v>
      </c>
      <c r="H28" s="100">
        <v>41178.369787337499</v>
      </c>
      <c r="I28" s="100">
        <v>40158.287415270832</v>
      </c>
      <c r="J28" s="100">
        <v>38534.701009504162</v>
      </c>
      <c r="K28" s="100">
        <v>37679.514565012498</v>
      </c>
    </row>
    <row r="29" spans="2:11" x14ac:dyDescent="0.35">
      <c r="B29" s="158">
        <v>16</v>
      </c>
      <c r="C29" s="164" t="s">
        <v>521</v>
      </c>
      <c r="D29" s="165"/>
      <c r="E29" s="165"/>
      <c r="F29" s="165"/>
      <c r="G29" s="165"/>
      <c r="H29" s="163">
        <v>3605643.2573926882</v>
      </c>
      <c r="I29" s="163">
        <v>3660482.5962902866</v>
      </c>
      <c r="J29" s="163">
        <v>3621232.4282633271</v>
      </c>
      <c r="K29" s="163">
        <v>3440623.7702540774</v>
      </c>
    </row>
    <row r="30" spans="2:11" ht="20.25" customHeight="1" x14ac:dyDescent="0.35">
      <c r="B30" s="507" t="s">
        <v>536</v>
      </c>
      <c r="C30" s="507"/>
      <c r="D30" s="507"/>
      <c r="E30" s="507"/>
      <c r="F30" s="507"/>
      <c r="G30" s="507"/>
      <c r="H30" s="507"/>
      <c r="I30" s="507"/>
      <c r="J30" s="507"/>
      <c r="K30" s="507"/>
    </row>
    <row r="31" spans="2:11" x14ac:dyDescent="0.35">
      <c r="B31" s="136">
        <v>17</v>
      </c>
      <c r="C31" s="145" t="s">
        <v>522</v>
      </c>
      <c r="D31" s="100">
        <v>76904.958880749997</v>
      </c>
      <c r="E31" s="100">
        <v>73586.119455666674</v>
      </c>
      <c r="F31" s="100">
        <v>80875.434354916666</v>
      </c>
      <c r="G31" s="100">
        <v>81443.958353250011</v>
      </c>
      <c r="H31" s="100">
        <v>0</v>
      </c>
      <c r="I31" s="100">
        <v>0</v>
      </c>
      <c r="J31" s="100">
        <v>0</v>
      </c>
      <c r="K31" s="100">
        <v>0</v>
      </c>
    </row>
    <row r="32" spans="2:11" x14ac:dyDescent="0.35">
      <c r="B32" s="136">
        <v>18</v>
      </c>
      <c r="C32" s="145" t="s">
        <v>523</v>
      </c>
      <c r="D32" s="100">
        <v>681506.02564362972</v>
      </c>
      <c r="E32" s="100">
        <v>756753.12333427963</v>
      </c>
      <c r="F32" s="100">
        <v>825453.56706686609</v>
      </c>
      <c r="G32" s="100">
        <v>873277.60059919942</v>
      </c>
      <c r="H32" s="100">
        <v>625777.81783199904</v>
      </c>
      <c r="I32" s="100">
        <v>703037.21172439901</v>
      </c>
      <c r="J32" s="100">
        <v>777394.30841827684</v>
      </c>
      <c r="K32" s="100">
        <v>825419.15056031861</v>
      </c>
    </row>
    <row r="33" spans="2:11" x14ac:dyDescent="0.35">
      <c r="B33" s="136">
        <v>19</v>
      </c>
      <c r="C33" s="144" t="s">
        <v>524</v>
      </c>
      <c r="D33" s="100">
        <v>33708.042830304599</v>
      </c>
      <c r="E33" s="100">
        <v>28701.802461754745</v>
      </c>
      <c r="F33" s="100">
        <v>52938.01958219862</v>
      </c>
      <c r="G33" s="100">
        <v>58858.153809034346</v>
      </c>
      <c r="H33" s="100">
        <v>33708.042830304599</v>
      </c>
      <c r="I33" s="100">
        <v>28701.802461754745</v>
      </c>
      <c r="J33" s="100">
        <v>52938.01958219862</v>
      </c>
      <c r="K33" s="100">
        <v>58858.153809034346</v>
      </c>
    </row>
    <row r="34" spans="2:11" ht="30" x14ac:dyDescent="0.35">
      <c r="B34" s="136" t="s">
        <v>7</v>
      </c>
      <c r="C34" s="145" t="s">
        <v>525</v>
      </c>
      <c r="D34" s="146"/>
      <c r="E34" s="146"/>
      <c r="F34" s="146"/>
      <c r="G34" s="146"/>
      <c r="H34" s="100">
        <v>0</v>
      </c>
      <c r="I34" s="100">
        <v>0</v>
      </c>
      <c r="J34" s="100">
        <v>0</v>
      </c>
      <c r="K34" s="100">
        <v>0</v>
      </c>
    </row>
    <row r="35" spans="2:11" x14ac:dyDescent="0.35">
      <c r="B35" s="136" t="s">
        <v>8</v>
      </c>
      <c r="C35" s="145" t="s">
        <v>526</v>
      </c>
      <c r="D35" s="146"/>
      <c r="E35" s="146"/>
      <c r="F35" s="146"/>
      <c r="G35" s="146"/>
      <c r="H35" s="100">
        <v>0</v>
      </c>
      <c r="I35" s="100">
        <v>0</v>
      </c>
      <c r="J35" s="100">
        <v>0</v>
      </c>
      <c r="K35" s="100">
        <v>0</v>
      </c>
    </row>
    <row r="36" spans="2:11" x14ac:dyDescent="0.35">
      <c r="B36" s="136">
        <v>20</v>
      </c>
      <c r="C36" s="137" t="s">
        <v>527</v>
      </c>
      <c r="D36" s="100">
        <v>792119.02735468419</v>
      </c>
      <c r="E36" s="100">
        <v>859041.04525170091</v>
      </c>
      <c r="F36" s="100">
        <v>959267.02100398147</v>
      </c>
      <c r="G36" s="100">
        <v>1013579.7127614836</v>
      </c>
      <c r="H36" s="100">
        <v>659485.86066230352</v>
      </c>
      <c r="I36" s="100">
        <v>731739.01418615365</v>
      </c>
      <c r="J36" s="100">
        <v>830332.32800047565</v>
      </c>
      <c r="K36" s="100">
        <v>884277.30436935311</v>
      </c>
    </row>
    <row r="37" spans="2:11" x14ac:dyDescent="0.35">
      <c r="B37" s="136" t="s">
        <v>23</v>
      </c>
      <c r="C37" s="149" t="s">
        <v>528</v>
      </c>
      <c r="D37" s="100">
        <v>0</v>
      </c>
      <c r="E37" s="100">
        <v>0</v>
      </c>
      <c r="F37" s="100">
        <v>0</v>
      </c>
      <c r="G37" s="100">
        <v>0</v>
      </c>
      <c r="H37" s="100">
        <v>0</v>
      </c>
      <c r="I37" s="100">
        <v>0</v>
      </c>
      <c r="J37" s="100">
        <v>0</v>
      </c>
      <c r="K37" s="100">
        <v>0</v>
      </c>
    </row>
    <row r="38" spans="2:11" x14ac:dyDescent="0.35">
      <c r="B38" s="136" t="s">
        <v>24</v>
      </c>
      <c r="C38" s="149" t="s">
        <v>529</v>
      </c>
      <c r="D38" s="100">
        <v>0</v>
      </c>
      <c r="E38" s="100">
        <v>0</v>
      </c>
      <c r="F38" s="100">
        <v>0</v>
      </c>
      <c r="G38" s="100">
        <v>0</v>
      </c>
      <c r="H38" s="100">
        <v>0</v>
      </c>
      <c r="I38" s="100">
        <v>0</v>
      </c>
      <c r="J38" s="100">
        <v>0</v>
      </c>
      <c r="K38" s="100">
        <v>0</v>
      </c>
    </row>
    <row r="39" spans="2:11" x14ac:dyDescent="0.35">
      <c r="B39" s="158" t="s">
        <v>25</v>
      </c>
      <c r="C39" s="166" t="s">
        <v>530</v>
      </c>
      <c r="D39" s="163">
        <v>792119.02735468408</v>
      </c>
      <c r="E39" s="163">
        <v>859041.04525170021</v>
      </c>
      <c r="F39" s="163">
        <v>959267.02100398019</v>
      </c>
      <c r="G39" s="163">
        <v>1013579.7127614826</v>
      </c>
      <c r="H39" s="163">
        <v>659485.86066230352</v>
      </c>
      <c r="I39" s="163">
        <v>731739.0141861533</v>
      </c>
      <c r="J39" s="163">
        <v>830332.3280004753</v>
      </c>
      <c r="K39" s="163">
        <v>884277.30436935276</v>
      </c>
    </row>
    <row r="40" spans="2:11" ht="15" customHeight="1" x14ac:dyDescent="0.35">
      <c r="B40" s="507" t="s">
        <v>537</v>
      </c>
      <c r="C40" s="507"/>
      <c r="D40" s="507"/>
      <c r="E40" s="507"/>
      <c r="F40" s="507"/>
      <c r="G40" s="507"/>
      <c r="H40" s="507"/>
      <c r="I40" s="507"/>
      <c r="J40" s="507"/>
      <c r="K40" s="507"/>
    </row>
    <row r="41" spans="2:11" x14ac:dyDescent="0.35">
      <c r="B41" s="136">
        <v>21</v>
      </c>
      <c r="C41" s="151" t="s">
        <v>531</v>
      </c>
      <c r="D41" s="147"/>
      <c r="E41" s="147"/>
      <c r="F41" s="147"/>
      <c r="G41" s="147"/>
      <c r="H41" s="100">
        <v>5690991.6004674854</v>
      </c>
      <c r="I41" s="100">
        <v>5534081.4741898226</v>
      </c>
      <c r="J41" s="100">
        <v>5166785.5771547193</v>
      </c>
      <c r="K41" s="100">
        <v>4674021.8945469959</v>
      </c>
    </row>
    <row r="42" spans="2:11" x14ac:dyDescent="0.35">
      <c r="B42" s="136">
        <v>22</v>
      </c>
      <c r="C42" s="152" t="s">
        <v>532</v>
      </c>
      <c r="D42" s="147"/>
      <c r="E42" s="147"/>
      <c r="F42" s="147"/>
      <c r="G42" s="147"/>
      <c r="H42" s="100">
        <v>2946157.3967303839</v>
      </c>
      <c r="I42" s="100">
        <v>2928743.5821041316</v>
      </c>
      <c r="J42" s="100">
        <v>2790900.1002628515</v>
      </c>
      <c r="K42" s="100">
        <v>2556346.465884726</v>
      </c>
    </row>
    <row r="43" spans="2:11" ht="15" thickBot="1" x14ac:dyDescent="0.4">
      <c r="B43" s="143">
        <v>23</v>
      </c>
      <c r="C43" s="153" t="s">
        <v>533</v>
      </c>
      <c r="D43" s="150"/>
      <c r="E43" s="150"/>
      <c r="F43" s="150"/>
      <c r="G43" s="150"/>
      <c r="H43" s="107">
        <v>1.9392615</v>
      </c>
      <c r="I43" s="107">
        <v>1.8960439999999998</v>
      </c>
      <c r="J43" s="107">
        <v>1.8573812499999998</v>
      </c>
      <c r="K43" s="107">
        <v>1.8315247359240843</v>
      </c>
    </row>
    <row r="44" spans="2:11" x14ac:dyDescent="0.35">
      <c r="B44" s="79"/>
    </row>
    <row r="45" spans="2:11" x14ac:dyDescent="0.35">
      <c r="B45" s="79"/>
    </row>
    <row r="46" spans="2:11" x14ac:dyDescent="0.35">
      <c r="B46" s="79"/>
    </row>
    <row r="47" spans="2:11" x14ac:dyDescent="0.35">
      <c r="B47" s="79"/>
    </row>
  </sheetData>
  <sheetProtection algorithmName="SHA-512" hashValue="dGEEM3n3ACZOX7lj1d37GMlEOylt7wwL5C20Ye5chjkI+8s+oFw+Q9oPZ1/wIpIqdBDNcGDNF3Y2Ah9NA67eAw==" saltValue="gt5XjkhLTcauu2ZlPg2GBQ=="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Munka14">
    <tabColor theme="9" tint="0.79998168889431442"/>
  </sheetPr>
  <dimension ref="B1:I47"/>
  <sheetViews>
    <sheetView showGridLines="0" zoomScale="85" zoomScaleNormal="85"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82" t="s">
        <v>0</v>
      </c>
      <c r="C2" s="45"/>
      <c r="D2" s="45"/>
    </row>
    <row r="3" spans="2:9" x14ac:dyDescent="0.35">
      <c r="B3" s="1"/>
      <c r="C3" s="1"/>
      <c r="D3" s="1"/>
    </row>
    <row r="4" spans="2:9" ht="15.5" x14ac:dyDescent="0.35">
      <c r="B4" s="18" t="s">
        <v>540</v>
      </c>
      <c r="C4" s="2"/>
      <c r="D4" s="2"/>
    </row>
    <row r="5" spans="2:9" ht="2.15" customHeight="1" x14ac:dyDescent="0.35">
      <c r="B5" s="1"/>
      <c r="C5" s="1"/>
      <c r="D5" s="1"/>
    </row>
    <row r="6" spans="2:9" ht="2.15" customHeight="1" x14ac:dyDescent="0.35">
      <c r="B6" s="473"/>
      <c r="C6" s="473"/>
      <c r="D6" s="473"/>
    </row>
    <row r="7" spans="2:9" ht="2.15" customHeight="1" x14ac:dyDescent="0.35">
      <c r="B7" s="3"/>
      <c r="C7" s="4"/>
      <c r="D7" s="4"/>
    </row>
    <row r="8" spans="2:9" ht="15" thickBot="1" x14ac:dyDescent="0.4">
      <c r="B8" s="31"/>
      <c r="C8" s="513" t="str">
        <f>+Contents!B3</f>
        <v>31.12.2024</v>
      </c>
      <c r="D8" s="513"/>
      <c r="E8" s="513"/>
      <c r="F8" s="513"/>
      <c r="G8" s="513"/>
      <c r="H8" s="513"/>
    </row>
    <row r="9" spans="2:9" x14ac:dyDescent="0.35">
      <c r="B9" s="514" t="s">
        <v>578</v>
      </c>
      <c r="C9" s="514"/>
      <c r="D9" s="512" t="s">
        <v>577</v>
      </c>
      <c r="E9" s="512"/>
      <c r="F9" s="512"/>
      <c r="G9" s="512"/>
      <c r="H9" s="514" t="s">
        <v>576</v>
      </c>
    </row>
    <row r="10" spans="2:9" ht="15" thickBot="1" x14ac:dyDescent="0.4">
      <c r="B10" s="515"/>
      <c r="C10" s="515"/>
      <c r="D10" s="322" t="s">
        <v>385</v>
      </c>
      <c r="E10" s="322" t="s">
        <v>573</v>
      </c>
      <c r="F10" s="322" t="s">
        <v>574</v>
      </c>
      <c r="G10" s="322" t="s">
        <v>575</v>
      </c>
      <c r="H10" s="515"/>
    </row>
    <row r="11" spans="2:9" ht="15" customHeight="1" x14ac:dyDescent="0.35">
      <c r="B11" s="510" t="s">
        <v>552</v>
      </c>
      <c r="C11" s="510"/>
      <c r="D11" s="510"/>
      <c r="E11" s="510"/>
      <c r="F11" s="510"/>
      <c r="G11" s="510"/>
      <c r="H11" s="510"/>
    </row>
    <row r="12" spans="2:9" x14ac:dyDescent="0.35">
      <c r="B12" s="138">
        <v>1</v>
      </c>
      <c r="C12" s="71" t="s">
        <v>541</v>
      </c>
      <c r="D12" s="168">
        <v>0</v>
      </c>
      <c r="E12" s="168">
        <v>0</v>
      </c>
      <c r="F12" s="168">
        <v>0</v>
      </c>
      <c r="G12" s="168">
        <v>2835031793810.0649</v>
      </c>
      <c r="H12" s="168">
        <v>2835031793810.0649</v>
      </c>
      <c r="I12" s="38"/>
    </row>
    <row r="13" spans="2:9" x14ac:dyDescent="0.35">
      <c r="B13" s="138">
        <v>2</v>
      </c>
      <c r="C13" s="169" t="s">
        <v>133</v>
      </c>
      <c r="D13" s="168">
        <v>0</v>
      </c>
      <c r="E13" s="168">
        <v>0</v>
      </c>
      <c r="F13" s="168">
        <v>0</v>
      </c>
      <c r="G13" s="168">
        <v>2835031793810.0649</v>
      </c>
      <c r="H13" s="168">
        <v>2835031793810.0649</v>
      </c>
    </row>
    <row r="14" spans="2:9" x14ac:dyDescent="0.35">
      <c r="B14" s="138">
        <v>3</v>
      </c>
      <c r="C14" s="169" t="s">
        <v>542</v>
      </c>
      <c r="D14" s="204"/>
      <c r="E14" s="168">
        <v>0</v>
      </c>
      <c r="F14" s="168">
        <v>0</v>
      </c>
      <c r="G14" s="168">
        <v>0</v>
      </c>
      <c r="H14" s="168">
        <v>0</v>
      </c>
      <c r="I14" s="38"/>
    </row>
    <row r="15" spans="2:9" x14ac:dyDescent="0.35">
      <c r="B15" s="138">
        <v>4</v>
      </c>
      <c r="C15" s="71" t="s">
        <v>543</v>
      </c>
      <c r="D15" s="205"/>
      <c r="E15" s="168">
        <v>6400243919027</v>
      </c>
      <c r="F15" s="168">
        <v>71478476483</v>
      </c>
      <c r="G15" s="168">
        <v>90809216693</v>
      </c>
      <c r="H15" s="168">
        <v>6183699254794.0488</v>
      </c>
    </row>
    <row r="16" spans="2:9" x14ac:dyDescent="0.35">
      <c r="B16" s="138">
        <v>5</v>
      </c>
      <c r="C16" s="169" t="s">
        <v>508</v>
      </c>
      <c r="D16" s="205"/>
      <c r="E16" s="168">
        <v>5350555833622</v>
      </c>
      <c r="F16" s="168">
        <v>16241809219</v>
      </c>
      <c r="G16" s="168">
        <v>8711387387</v>
      </c>
      <c r="H16" s="168">
        <v>5107169148085.9492</v>
      </c>
    </row>
    <row r="17" spans="2:8" x14ac:dyDescent="0.35">
      <c r="B17" s="138">
        <v>6</v>
      </c>
      <c r="C17" s="169" t="s">
        <v>509</v>
      </c>
      <c r="D17" s="205"/>
      <c r="E17" s="168">
        <v>1049688085405</v>
      </c>
      <c r="F17" s="168">
        <v>55236667264</v>
      </c>
      <c r="G17" s="168">
        <v>82097829306</v>
      </c>
      <c r="H17" s="168">
        <v>1076530106708.1</v>
      </c>
    </row>
    <row r="18" spans="2:8" x14ac:dyDescent="0.35">
      <c r="B18" s="138">
        <v>7</v>
      </c>
      <c r="C18" s="71" t="s">
        <v>544</v>
      </c>
      <c r="D18" s="205"/>
      <c r="E18" s="168">
        <v>5362948821473</v>
      </c>
      <c r="F18" s="168">
        <v>317881076227</v>
      </c>
      <c r="G18" s="168">
        <v>2626143515587</v>
      </c>
      <c r="H18" s="168">
        <v>4675771993653</v>
      </c>
    </row>
    <row r="19" spans="2:8" x14ac:dyDescent="0.35">
      <c r="B19" s="138">
        <v>8</v>
      </c>
      <c r="C19" s="169" t="s">
        <v>545</v>
      </c>
      <c r="D19" s="205"/>
      <c r="E19" s="168">
        <v>73135771</v>
      </c>
      <c r="F19" s="168">
        <v>0</v>
      </c>
      <c r="G19" s="168">
        <v>0</v>
      </c>
      <c r="H19" s="168">
        <v>36567885.5</v>
      </c>
    </row>
    <row r="20" spans="2:8" x14ac:dyDescent="0.35">
      <c r="B20" s="138">
        <v>9</v>
      </c>
      <c r="C20" s="169" t="s">
        <v>546</v>
      </c>
      <c r="D20" s="205"/>
      <c r="E20" s="168">
        <v>5362875685702</v>
      </c>
      <c r="F20" s="168">
        <v>317881076227</v>
      </c>
      <c r="G20" s="168">
        <v>2626143515587</v>
      </c>
      <c r="H20" s="168">
        <v>4675735425767.5</v>
      </c>
    </row>
    <row r="21" spans="2:8" x14ac:dyDescent="0.35">
      <c r="B21" s="138">
        <v>10</v>
      </c>
      <c r="C21" s="71" t="s">
        <v>547</v>
      </c>
      <c r="D21" s="206"/>
      <c r="E21" s="168">
        <v>0</v>
      </c>
      <c r="F21" s="168">
        <v>0</v>
      </c>
      <c r="G21" s="168">
        <v>0</v>
      </c>
      <c r="H21" s="168">
        <v>0</v>
      </c>
    </row>
    <row r="22" spans="2:8" x14ac:dyDescent="0.35">
      <c r="B22" s="138">
        <v>11</v>
      </c>
      <c r="C22" s="71" t="s">
        <v>548</v>
      </c>
      <c r="D22" s="168">
        <v>0</v>
      </c>
      <c r="E22" s="168">
        <v>526406583051</v>
      </c>
      <c r="F22" s="168">
        <v>0</v>
      </c>
      <c r="G22" s="168">
        <v>160109940183.9375</v>
      </c>
      <c r="H22" s="168">
        <v>160109940183.9375</v>
      </c>
    </row>
    <row r="23" spans="2:8" x14ac:dyDescent="0.35">
      <c r="B23" s="138">
        <v>12</v>
      </c>
      <c r="C23" s="169" t="s">
        <v>549</v>
      </c>
      <c r="D23" s="168">
        <v>0</v>
      </c>
      <c r="E23" s="207"/>
      <c r="F23" s="208"/>
      <c r="G23" s="208"/>
      <c r="H23" s="209"/>
    </row>
    <row r="24" spans="2:8" ht="27.75" customHeight="1" x14ac:dyDescent="0.35">
      <c r="B24" s="138">
        <v>13</v>
      </c>
      <c r="C24" s="170" t="s">
        <v>550</v>
      </c>
      <c r="D24" s="174"/>
      <c r="E24" s="168">
        <v>526406583051</v>
      </c>
      <c r="F24" s="168">
        <v>0</v>
      </c>
      <c r="G24" s="168">
        <v>160109940183.9375</v>
      </c>
      <c r="H24" s="168">
        <v>160109940183.9375</v>
      </c>
    </row>
    <row r="25" spans="2:8" x14ac:dyDescent="0.35">
      <c r="B25" s="160">
        <v>14</v>
      </c>
      <c r="C25" s="175" t="s">
        <v>551</v>
      </c>
      <c r="D25" s="177"/>
      <c r="E25" s="177"/>
      <c r="F25" s="177"/>
      <c r="G25" s="177"/>
      <c r="H25" s="176">
        <v>13854612982441.051</v>
      </c>
    </row>
    <row r="26" spans="2:8" x14ac:dyDescent="0.35">
      <c r="B26" s="511" t="s">
        <v>553</v>
      </c>
      <c r="C26" s="511"/>
      <c r="D26" s="511"/>
      <c r="E26" s="511"/>
      <c r="F26" s="511"/>
      <c r="G26" s="511"/>
      <c r="H26" s="511"/>
    </row>
    <row r="27" spans="2:8" x14ac:dyDescent="0.35">
      <c r="B27" s="138">
        <v>15</v>
      </c>
      <c r="C27" s="71" t="s">
        <v>506</v>
      </c>
      <c r="D27" s="204"/>
      <c r="E27" s="174"/>
      <c r="F27" s="174"/>
      <c r="G27" s="174"/>
      <c r="H27" s="168">
        <v>94002152118.676758</v>
      </c>
    </row>
    <row r="28" spans="2:8" x14ac:dyDescent="0.35">
      <c r="B28" s="138" t="s">
        <v>6</v>
      </c>
      <c r="C28" s="36" t="s">
        <v>554</v>
      </c>
      <c r="D28" s="205"/>
      <c r="E28" s="168">
        <v>0</v>
      </c>
      <c r="F28" s="168">
        <v>0</v>
      </c>
      <c r="G28" s="168">
        <v>0</v>
      </c>
      <c r="H28" s="168">
        <v>0</v>
      </c>
    </row>
    <row r="29" spans="2:8" x14ac:dyDescent="0.35">
      <c r="B29" s="138">
        <v>16</v>
      </c>
      <c r="C29" s="71" t="s">
        <v>555</v>
      </c>
      <c r="D29" s="205"/>
      <c r="E29" s="168">
        <v>0</v>
      </c>
      <c r="F29" s="168">
        <v>0</v>
      </c>
      <c r="G29" s="168">
        <v>0</v>
      </c>
      <c r="H29" s="168">
        <v>0</v>
      </c>
    </row>
    <row r="30" spans="2:8" x14ac:dyDescent="0.35">
      <c r="B30" s="138">
        <v>17</v>
      </c>
      <c r="C30" s="71" t="s">
        <v>556</v>
      </c>
      <c r="D30" s="205"/>
      <c r="E30" s="168">
        <v>2666325192845</v>
      </c>
      <c r="F30" s="168">
        <v>595246990016</v>
      </c>
      <c r="G30" s="168">
        <v>5777635730045</v>
      </c>
      <c r="H30" s="168">
        <v>6346839203396.4502</v>
      </c>
    </row>
    <row r="31" spans="2:8" ht="27.75" customHeight="1" x14ac:dyDescent="0.35">
      <c r="B31" s="138">
        <v>18</v>
      </c>
      <c r="C31" s="170" t="s">
        <v>557</v>
      </c>
      <c r="D31" s="205"/>
      <c r="E31" s="168">
        <v>0</v>
      </c>
      <c r="F31" s="168">
        <v>0</v>
      </c>
      <c r="G31" s="168">
        <v>0</v>
      </c>
      <c r="H31" s="168">
        <v>0</v>
      </c>
    </row>
    <row r="32" spans="2:8" ht="39.75" customHeight="1" x14ac:dyDescent="0.35">
      <c r="B32" s="138">
        <v>19</v>
      </c>
      <c r="C32" s="170" t="s">
        <v>558</v>
      </c>
      <c r="D32" s="205"/>
      <c r="E32" s="168">
        <v>0</v>
      </c>
      <c r="F32" s="168">
        <v>0</v>
      </c>
      <c r="G32" s="168">
        <v>0</v>
      </c>
      <c r="H32" s="168">
        <v>0</v>
      </c>
    </row>
    <row r="33" spans="2:8" ht="31.5" customHeight="1" x14ac:dyDescent="0.35">
      <c r="B33" s="138">
        <v>20</v>
      </c>
      <c r="C33" s="170" t="s">
        <v>559</v>
      </c>
      <c r="D33" s="205"/>
      <c r="E33" s="168">
        <v>1272459684164</v>
      </c>
      <c r="F33" s="168">
        <v>384097482985</v>
      </c>
      <c r="G33" s="168">
        <v>3087266861124</v>
      </c>
      <c r="H33" s="168">
        <v>3464460694779.25</v>
      </c>
    </row>
    <row r="34" spans="2:8" ht="26.25" customHeight="1" x14ac:dyDescent="0.35">
      <c r="B34" s="138">
        <v>21</v>
      </c>
      <c r="C34" s="171" t="s">
        <v>560</v>
      </c>
      <c r="D34" s="205"/>
      <c r="E34" s="168">
        <v>16667167033</v>
      </c>
      <c r="F34" s="168">
        <v>11960215207</v>
      </c>
      <c r="G34" s="168">
        <v>187635829663</v>
      </c>
      <c r="H34" s="168">
        <v>136276980407.24998</v>
      </c>
    </row>
    <row r="35" spans="2:8" x14ac:dyDescent="0.35">
      <c r="B35" s="138">
        <v>22</v>
      </c>
      <c r="C35" s="172" t="s">
        <v>561</v>
      </c>
      <c r="D35" s="205"/>
      <c r="E35" s="168">
        <v>10520002071</v>
      </c>
      <c r="F35" s="168">
        <v>6315986745</v>
      </c>
      <c r="G35" s="168">
        <v>48369942087</v>
      </c>
      <c r="H35" s="168">
        <v>0</v>
      </c>
    </row>
    <row r="36" spans="2:8" ht="21.5" x14ac:dyDescent="0.35">
      <c r="B36" s="138">
        <v>23</v>
      </c>
      <c r="C36" s="173" t="s">
        <v>560</v>
      </c>
      <c r="D36" s="205"/>
      <c r="E36" s="168">
        <v>5855161202</v>
      </c>
      <c r="F36" s="168">
        <v>3426090409</v>
      </c>
      <c r="G36" s="168">
        <v>41894971802</v>
      </c>
      <c r="H36" s="168">
        <v>0</v>
      </c>
    </row>
    <row r="37" spans="2:8" ht="20" x14ac:dyDescent="0.35">
      <c r="B37" s="138">
        <v>24</v>
      </c>
      <c r="C37" s="148" t="s">
        <v>562</v>
      </c>
      <c r="D37" s="205"/>
      <c r="E37" s="168">
        <v>1383345506610</v>
      </c>
      <c r="F37" s="168">
        <v>204833520286</v>
      </c>
      <c r="G37" s="168">
        <v>2641998926834</v>
      </c>
      <c r="H37" s="168">
        <v>2882378508617.2002</v>
      </c>
    </row>
    <row r="38" spans="2:8" x14ac:dyDescent="0.35">
      <c r="B38" s="138">
        <v>25</v>
      </c>
      <c r="C38" s="71" t="s">
        <v>563</v>
      </c>
      <c r="D38" s="206"/>
      <c r="E38" s="168">
        <v>0</v>
      </c>
      <c r="F38" s="168">
        <v>0</v>
      </c>
      <c r="G38" s="168">
        <v>0</v>
      </c>
      <c r="H38" s="168">
        <v>0</v>
      </c>
    </row>
    <row r="39" spans="2:8" x14ac:dyDescent="0.35">
      <c r="B39" s="138">
        <v>26</v>
      </c>
      <c r="C39" s="71" t="s">
        <v>564</v>
      </c>
      <c r="D39" s="168">
        <v>0</v>
      </c>
      <c r="E39" s="168">
        <v>521214514967.95111</v>
      </c>
      <c r="F39" s="168">
        <v>117106785772</v>
      </c>
      <c r="G39" s="168">
        <v>3625802037828.6465</v>
      </c>
      <c r="H39" s="168">
        <v>3927652026468.9233</v>
      </c>
    </row>
    <row r="40" spans="2:8" x14ac:dyDescent="0.35">
      <c r="B40" s="138">
        <v>27</v>
      </c>
      <c r="C40" s="178" t="s">
        <v>565</v>
      </c>
      <c r="D40" s="174"/>
      <c r="E40" s="174"/>
      <c r="F40" s="174"/>
      <c r="G40" s="168">
        <v>0</v>
      </c>
      <c r="H40" s="168">
        <v>0</v>
      </c>
    </row>
    <row r="41" spans="2:8" ht="21.5" x14ac:dyDescent="0.35">
      <c r="B41" s="138">
        <v>28</v>
      </c>
      <c r="C41" s="170" t="s">
        <v>566</v>
      </c>
      <c r="D41" s="174"/>
      <c r="E41" s="456">
        <v>22607633520.037098</v>
      </c>
      <c r="F41" s="456">
        <v>0</v>
      </c>
      <c r="G41" s="456">
        <v>0</v>
      </c>
      <c r="H41" s="168">
        <v>19216488492.031532</v>
      </c>
    </row>
    <row r="42" spans="2:8" x14ac:dyDescent="0.35">
      <c r="B42" s="138">
        <v>29</v>
      </c>
      <c r="C42" s="169" t="s">
        <v>567</v>
      </c>
      <c r="D42" s="174"/>
      <c r="E42" s="456">
        <v>152361669359.41052</v>
      </c>
      <c r="F42" s="456">
        <v>0</v>
      </c>
      <c r="G42" s="456">
        <v>0</v>
      </c>
      <c r="H42" s="168">
        <v>152361669359.41052</v>
      </c>
    </row>
    <row r="43" spans="2:8" x14ac:dyDescent="0.35">
      <c r="B43" s="138">
        <v>30</v>
      </c>
      <c r="C43" s="169" t="s">
        <v>568</v>
      </c>
      <c r="D43" s="174"/>
      <c r="E43" s="456">
        <v>94933674545.052567</v>
      </c>
      <c r="F43" s="456">
        <v>0</v>
      </c>
      <c r="G43" s="456">
        <v>0</v>
      </c>
      <c r="H43" s="168">
        <v>4746683727.2526283</v>
      </c>
    </row>
    <row r="44" spans="2:8" x14ac:dyDescent="0.35">
      <c r="B44" s="138">
        <v>31</v>
      </c>
      <c r="C44" s="169" t="s">
        <v>569</v>
      </c>
      <c r="D44" s="174"/>
      <c r="E44" s="168">
        <v>251311537543.45093</v>
      </c>
      <c r="F44" s="168">
        <v>117106785772</v>
      </c>
      <c r="G44" s="168">
        <v>3625802037828.6465</v>
      </c>
      <c r="H44" s="168">
        <v>3751327184890.2285</v>
      </c>
    </row>
    <row r="45" spans="2:8" x14ac:dyDescent="0.35">
      <c r="B45" s="138">
        <v>32</v>
      </c>
      <c r="C45" s="71" t="s">
        <v>570</v>
      </c>
      <c r="D45" s="174"/>
      <c r="E45" s="168">
        <v>3362567484371</v>
      </c>
      <c r="F45" s="168">
        <v>0</v>
      </c>
      <c r="G45" s="168">
        <v>0</v>
      </c>
      <c r="H45" s="168">
        <v>186005196405.30002</v>
      </c>
    </row>
    <row r="46" spans="2:8" x14ac:dyDescent="0.35">
      <c r="B46" s="138">
        <v>33</v>
      </c>
      <c r="C46" s="154" t="s">
        <v>571</v>
      </c>
      <c r="D46" s="174"/>
      <c r="E46" s="180"/>
      <c r="F46" s="180"/>
      <c r="G46" s="180"/>
      <c r="H46" s="155">
        <v>10554498578389.352</v>
      </c>
    </row>
    <row r="47" spans="2:8" ht="15" thickBot="1" x14ac:dyDescent="0.4">
      <c r="B47" s="167">
        <v>34</v>
      </c>
      <c r="C47" s="156" t="s">
        <v>572</v>
      </c>
      <c r="D47" s="179"/>
      <c r="E47" s="457"/>
      <c r="F47" s="457"/>
      <c r="G47" s="457"/>
      <c r="H47" s="458">
        <v>1.3126737267091761</v>
      </c>
    </row>
  </sheetData>
  <sheetProtection algorithmName="SHA-512" hashValue="LqjatjNLQ8hwFerrZrG3S4014jdJyYHDRtUjSlWXwL3j8MM29zCktTp4dRd8nJ8uDDidxcPjYiQSgiWlPWiqXQ==" saltValue="MN2noCAdyAweifEXBXJrbg=="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Munka15">
    <tabColor theme="9" tint="0.79998168889431442"/>
  </sheetPr>
  <dimension ref="B1:R33"/>
  <sheetViews>
    <sheetView showGridLines="0" zoomScale="85" zoomScaleNormal="85"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82" t="s">
        <v>0</v>
      </c>
      <c r="C2" s="45"/>
      <c r="D2" s="45"/>
    </row>
    <row r="3" spans="2:18" x14ac:dyDescent="0.35">
      <c r="B3" s="1"/>
      <c r="C3" s="1"/>
      <c r="D3" s="1"/>
    </row>
    <row r="4" spans="2:18" ht="15.5" x14ac:dyDescent="0.35">
      <c r="B4" s="18" t="s">
        <v>589</v>
      </c>
      <c r="C4" s="2"/>
      <c r="D4" s="2"/>
    </row>
    <row r="5" spans="2:18" ht="2.15" customHeight="1" x14ac:dyDescent="0.35">
      <c r="B5" s="1"/>
      <c r="C5" s="1"/>
      <c r="D5" s="1"/>
    </row>
    <row r="6" spans="2:18" ht="2.15" customHeight="1" x14ac:dyDescent="0.35">
      <c r="B6" s="473"/>
      <c r="C6" s="473"/>
      <c r="D6" s="473"/>
    </row>
    <row r="7" spans="2:18" ht="2.15" customHeight="1" x14ac:dyDescent="0.35">
      <c r="B7" s="3"/>
      <c r="C7" s="4"/>
      <c r="D7" s="4"/>
    </row>
    <row r="8" spans="2:18" ht="15" thickBot="1" x14ac:dyDescent="0.4">
      <c r="B8" s="31"/>
      <c r="C8" s="482" t="str">
        <f>+Contents!B3</f>
        <v>31.12.2024</v>
      </c>
      <c r="D8" s="482"/>
      <c r="E8" s="482"/>
      <c r="F8" s="482"/>
      <c r="G8" s="482"/>
      <c r="H8" s="482"/>
      <c r="I8" s="482"/>
      <c r="J8" s="482"/>
      <c r="K8" s="482"/>
      <c r="L8" s="482"/>
      <c r="M8" s="482"/>
      <c r="N8" s="482"/>
      <c r="O8" s="482"/>
      <c r="P8" s="482"/>
      <c r="Q8" s="482"/>
      <c r="R8" s="482"/>
    </row>
    <row r="9" spans="2:18" ht="32.25" customHeight="1" thickBot="1" x14ac:dyDescent="0.4">
      <c r="C9" s="523" t="s">
        <v>155</v>
      </c>
      <c r="D9" s="519" t="s">
        <v>601</v>
      </c>
      <c r="E9" s="519"/>
      <c r="F9" s="519"/>
      <c r="G9" s="519"/>
      <c r="H9" s="519"/>
      <c r="I9" s="519"/>
      <c r="J9" s="519" t="s">
        <v>584</v>
      </c>
      <c r="K9" s="519"/>
      <c r="L9" s="519"/>
      <c r="M9" s="519"/>
      <c r="N9" s="519"/>
      <c r="O9" s="519"/>
      <c r="P9" s="516" t="s">
        <v>586</v>
      </c>
      <c r="Q9" s="519" t="s">
        <v>587</v>
      </c>
      <c r="R9" s="519"/>
    </row>
    <row r="10" spans="2:18" ht="34.5" customHeight="1" thickBot="1" x14ac:dyDescent="0.4">
      <c r="C10" s="524"/>
      <c r="D10" s="520" t="s">
        <v>579</v>
      </c>
      <c r="E10" s="520"/>
      <c r="F10" s="521"/>
      <c r="G10" s="522" t="s">
        <v>580</v>
      </c>
      <c r="H10" s="520"/>
      <c r="I10" s="521"/>
      <c r="J10" s="522" t="s">
        <v>583</v>
      </c>
      <c r="K10" s="520"/>
      <c r="L10" s="521"/>
      <c r="M10" s="520" t="s">
        <v>585</v>
      </c>
      <c r="N10" s="520"/>
      <c r="O10" s="520"/>
      <c r="P10" s="517"/>
      <c r="Q10" s="516" t="s">
        <v>588</v>
      </c>
      <c r="R10" s="516" t="s">
        <v>602</v>
      </c>
    </row>
    <row r="11" spans="2:18" ht="15" customHeight="1" thickBot="1" x14ac:dyDescent="0.4">
      <c r="C11" s="525"/>
      <c r="D11" s="190"/>
      <c r="E11" s="194" t="s">
        <v>581</v>
      </c>
      <c r="F11" s="195" t="s">
        <v>582</v>
      </c>
      <c r="G11" s="199"/>
      <c r="H11" s="194" t="s">
        <v>581</v>
      </c>
      <c r="I11" s="195" t="s">
        <v>582</v>
      </c>
      <c r="J11" s="203"/>
      <c r="K11" s="194" t="s">
        <v>581</v>
      </c>
      <c r="L11" s="195" t="s">
        <v>582</v>
      </c>
      <c r="M11" s="194"/>
      <c r="N11" s="194" t="s">
        <v>581</v>
      </c>
      <c r="O11" s="194" t="s">
        <v>582</v>
      </c>
      <c r="P11" s="518"/>
      <c r="Q11" s="518"/>
      <c r="R11" s="518"/>
    </row>
    <row r="12" spans="2:18" x14ac:dyDescent="0.35">
      <c r="C12" s="188" t="s">
        <v>591</v>
      </c>
      <c r="D12" s="191">
        <v>9143939.2557120007</v>
      </c>
      <c r="E12" s="191">
        <v>7257346.4371760003</v>
      </c>
      <c r="F12" s="196">
        <v>884887.47962999996</v>
      </c>
      <c r="G12" s="200">
        <v>133238.442339</v>
      </c>
      <c r="H12" s="191">
        <v>4444.1061799999998</v>
      </c>
      <c r="I12" s="196">
        <v>115824.469895</v>
      </c>
      <c r="J12" s="200">
        <v>-104732.342646</v>
      </c>
      <c r="K12" s="191">
        <v>-31237.708845000001</v>
      </c>
      <c r="L12" s="196">
        <v>-73109.312112</v>
      </c>
      <c r="M12" s="191">
        <v>-63740.289948999998</v>
      </c>
      <c r="N12" s="191">
        <v>-4169.2600320000001</v>
      </c>
      <c r="O12" s="191">
        <v>-52865.249828</v>
      </c>
      <c r="P12" s="191">
        <v>-730.37965199999996</v>
      </c>
      <c r="Q12" s="191">
        <v>2655636.3734249999</v>
      </c>
      <c r="R12" s="191">
        <v>46874.43146</v>
      </c>
    </row>
    <row r="13" spans="2:18" x14ac:dyDescent="0.35">
      <c r="C13" s="183" t="s">
        <v>592</v>
      </c>
      <c r="D13" s="192">
        <v>0</v>
      </c>
      <c r="E13" s="192">
        <v>0</v>
      </c>
      <c r="F13" s="197">
        <v>0</v>
      </c>
      <c r="G13" s="201">
        <v>0</v>
      </c>
      <c r="H13" s="192">
        <v>0</v>
      </c>
      <c r="I13" s="197">
        <v>0</v>
      </c>
      <c r="J13" s="201">
        <v>0</v>
      </c>
      <c r="K13" s="192">
        <v>0</v>
      </c>
      <c r="L13" s="197">
        <v>0</v>
      </c>
      <c r="M13" s="192">
        <v>0</v>
      </c>
      <c r="N13" s="192">
        <v>0</v>
      </c>
      <c r="O13" s="192">
        <v>0</v>
      </c>
      <c r="P13" s="192">
        <v>0</v>
      </c>
      <c r="Q13" s="192">
        <v>0</v>
      </c>
      <c r="R13" s="192">
        <v>0</v>
      </c>
    </row>
    <row r="14" spans="2:18" x14ac:dyDescent="0.35">
      <c r="C14" s="183" t="s">
        <v>593</v>
      </c>
      <c r="D14" s="192">
        <v>306141.18456700002</v>
      </c>
      <c r="E14" s="192">
        <v>290404.52517899999</v>
      </c>
      <c r="F14" s="197">
        <v>1363.267278</v>
      </c>
      <c r="G14" s="201">
        <v>6301.2786210000004</v>
      </c>
      <c r="H14" s="192">
        <v>1.4414020000000001</v>
      </c>
      <c r="I14" s="197">
        <v>6299.837219</v>
      </c>
      <c r="J14" s="201">
        <v>-2041.619727</v>
      </c>
      <c r="K14" s="192">
        <v>-1802.4186520000001</v>
      </c>
      <c r="L14" s="197">
        <v>-239.201075</v>
      </c>
      <c r="M14" s="192">
        <v>-5651.5354669999997</v>
      </c>
      <c r="N14" s="192">
        <v>-1.3837120000000001</v>
      </c>
      <c r="O14" s="192">
        <v>-5650.1517549999999</v>
      </c>
      <c r="P14" s="192">
        <v>0</v>
      </c>
      <c r="Q14" s="192">
        <v>129542.21471299999</v>
      </c>
      <c r="R14" s="192">
        <v>0</v>
      </c>
    </row>
    <row r="15" spans="2:18" x14ac:dyDescent="0.35">
      <c r="C15" s="183" t="s">
        <v>594</v>
      </c>
      <c r="D15" s="192">
        <v>3168555.0998459999</v>
      </c>
      <c r="E15" s="192">
        <v>3156903.9538949998</v>
      </c>
      <c r="F15" s="197">
        <v>11651.145951</v>
      </c>
      <c r="G15" s="201">
        <v>1137.785232</v>
      </c>
      <c r="H15" s="192">
        <v>2.1858740000000001</v>
      </c>
      <c r="I15" s="197">
        <v>1135.5993579999999</v>
      </c>
      <c r="J15" s="201">
        <v>-4303.1514909999996</v>
      </c>
      <c r="K15" s="192">
        <v>-2972.6386040000002</v>
      </c>
      <c r="L15" s="197">
        <v>-1330.5128870000001</v>
      </c>
      <c r="M15" s="192">
        <v>-1137.4314569999999</v>
      </c>
      <c r="N15" s="192">
        <v>-2.185867</v>
      </c>
      <c r="O15" s="192">
        <v>-1135.24559</v>
      </c>
      <c r="P15" s="192">
        <v>0</v>
      </c>
      <c r="Q15" s="192">
        <v>87906.778451000006</v>
      </c>
      <c r="R15" s="192">
        <v>0</v>
      </c>
    </row>
    <row r="16" spans="2:18" x14ac:dyDescent="0.35">
      <c r="C16" s="183" t="s">
        <v>595</v>
      </c>
      <c r="D16" s="192">
        <v>859381.42943500006</v>
      </c>
      <c r="E16" s="192">
        <v>782548.48320000002</v>
      </c>
      <c r="F16" s="197">
        <v>76832.946234999996</v>
      </c>
      <c r="G16" s="201">
        <v>4960.940278</v>
      </c>
      <c r="H16" s="192">
        <v>1643.0038340000001</v>
      </c>
      <c r="I16" s="197">
        <v>3317.9364439999999</v>
      </c>
      <c r="J16" s="201">
        <v>-3545.0983940000001</v>
      </c>
      <c r="K16" s="192">
        <v>-2089.3937519999999</v>
      </c>
      <c r="L16" s="197">
        <v>-1455.7046419999999</v>
      </c>
      <c r="M16" s="192">
        <v>-2210.4393239999999</v>
      </c>
      <c r="N16" s="192">
        <v>-1600.9728700000001</v>
      </c>
      <c r="O16" s="192">
        <v>-609.466454</v>
      </c>
      <c r="P16" s="192">
        <v>0</v>
      </c>
      <c r="Q16" s="192">
        <v>53138.744492999998</v>
      </c>
      <c r="R16" s="192">
        <v>2708.4699900000001</v>
      </c>
    </row>
    <row r="17" spans="3:18" x14ac:dyDescent="0.35">
      <c r="C17" s="183" t="s">
        <v>596</v>
      </c>
      <c r="D17" s="192">
        <v>2833006.8452170002</v>
      </c>
      <c r="E17" s="192">
        <v>2232899.6964059998</v>
      </c>
      <c r="F17" s="197">
        <v>590971.62045499997</v>
      </c>
      <c r="G17" s="201">
        <v>79320.304166000002</v>
      </c>
      <c r="H17" s="192">
        <v>765.24658999999997</v>
      </c>
      <c r="I17" s="197">
        <v>78534.797630000001</v>
      </c>
      <c r="J17" s="201">
        <v>-55300.559856</v>
      </c>
      <c r="K17" s="192">
        <v>-16088.483045000001</v>
      </c>
      <c r="L17" s="197">
        <v>-38828.426981999997</v>
      </c>
      <c r="M17" s="192">
        <v>-32706.147743000001</v>
      </c>
      <c r="N17" s="192">
        <v>-643.96293500000002</v>
      </c>
      <c r="O17" s="192">
        <v>-32053.877329999999</v>
      </c>
      <c r="P17" s="192">
        <v>-730.37965199999996</v>
      </c>
      <c r="Q17" s="192">
        <v>1359080.2649739999</v>
      </c>
      <c r="R17" s="192">
        <v>32157.011305</v>
      </c>
    </row>
    <row r="18" spans="3:18" x14ac:dyDescent="0.35">
      <c r="C18" s="186" t="s">
        <v>597</v>
      </c>
      <c r="D18" s="192">
        <v>1296000.0329189999</v>
      </c>
      <c r="E18" s="192">
        <v>885380.73200299998</v>
      </c>
      <c r="F18" s="197">
        <v>410563.60315799998</v>
      </c>
      <c r="G18" s="201">
        <v>41385.903694000001</v>
      </c>
      <c r="H18" s="192">
        <v>100.041403</v>
      </c>
      <c r="I18" s="197">
        <v>41265.629538000001</v>
      </c>
      <c r="J18" s="201">
        <v>-25141.066870999999</v>
      </c>
      <c r="K18" s="192">
        <v>-4916.0891709999996</v>
      </c>
      <c r="L18" s="197">
        <v>-20223.091892</v>
      </c>
      <c r="M18" s="192">
        <v>-17413.70679</v>
      </c>
      <c r="N18" s="192">
        <v>-94.072699</v>
      </c>
      <c r="O18" s="192">
        <v>-17311.350297000001</v>
      </c>
      <c r="P18" s="192">
        <v>-287.37965200000002</v>
      </c>
      <c r="Q18" s="192">
        <v>889811.78896599996</v>
      </c>
      <c r="R18" s="192">
        <v>18652.436700999999</v>
      </c>
    </row>
    <row r="19" spans="3:18" x14ac:dyDescent="0.35">
      <c r="C19" s="183" t="s">
        <v>598</v>
      </c>
      <c r="D19" s="192">
        <v>1976855.696647</v>
      </c>
      <c r="E19" s="192">
        <v>794589.77849599998</v>
      </c>
      <c r="F19" s="197">
        <v>204069.49971100001</v>
      </c>
      <c r="G19" s="201">
        <v>41518.134041999998</v>
      </c>
      <c r="H19" s="192">
        <v>2033.22848</v>
      </c>
      <c r="I19" s="197">
        <v>26536.299244000002</v>
      </c>
      <c r="J19" s="201">
        <v>-39541.913178000003</v>
      </c>
      <c r="K19" s="192">
        <v>-8285.7747920000002</v>
      </c>
      <c r="L19" s="197">
        <v>-31255.466526</v>
      </c>
      <c r="M19" s="192">
        <v>-22035.735958000001</v>
      </c>
      <c r="N19" s="192">
        <v>-1919.7546480000001</v>
      </c>
      <c r="O19" s="192">
        <v>-13416.508699</v>
      </c>
      <c r="P19" s="192">
        <v>0</v>
      </c>
      <c r="Q19" s="192">
        <v>1025968.370794</v>
      </c>
      <c r="R19" s="192">
        <v>12008.950165</v>
      </c>
    </row>
    <row r="20" spans="3:18" x14ac:dyDescent="0.35">
      <c r="C20" s="189" t="s">
        <v>599</v>
      </c>
      <c r="D20" s="192">
        <v>3875016.327478</v>
      </c>
      <c r="E20" s="192">
        <v>3868196.085122</v>
      </c>
      <c r="F20" s="197">
        <v>5516.4686009999996</v>
      </c>
      <c r="G20" s="201">
        <v>110307.257792</v>
      </c>
      <c r="H20" s="192">
        <v>0</v>
      </c>
      <c r="I20" s="197">
        <v>110307.257792</v>
      </c>
      <c r="J20" s="201">
        <v>-12564.469448</v>
      </c>
      <c r="K20" s="192">
        <v>-12059.546598999999</v>
      </c>
      <c r="L20" s="197">
        <v>-504.92284899999999</v>
      </c>
      <c r="M20" s="192">
        <v>-78641.640123000005</v>
      </c>
      <c r="N20" s="192">
        <v>0</v>
      </c>
      <c r="O20" s="192">
        <v>-78641.640123000005</v>
      </c>
      <c r="P20" s="192">
        <v>0</v>
      </c>
      <c r="Q20" s="192">
        <v>4106.6271729999999</v>
      </c>
      <c r="R20" s="192">
        <v>0</v>
      </c>
    </row>
    <row r="21" spans="3:18" x14ac:dyDescent="0.35">
      <c r="C21" s="183" t="s">
        <v>592</v>
      </c>
      <c r="D21" s="192">
        <v>0</v>
      </c>
      <c r="E21" s="192">
        <v>0</v>
      </c>
      <c r="F21" s="197">
        <v>0</v>
      </c>
      <c r="G21" s="201">
        <v>0</v>
      </c>
      <c r="H21" s="192">
        <v>0</v>
      </c>
      <c r="I21" s="197">
        <v>0</v>
      </c>
      <c r="J21" s="201">
        <v>0</v>
      </c>
      <c r="K21" s="192">
        <v>0</v>
      </c>
      <c r="L21" s="197">
        <v>0</v>
      </c>
      <c r="M21" s="192">
        <v>0</v>
      </c>
      <c r="N21" s="192">
        <v>0</v>
      </c>
      <c r="O21" s="192">
        <v>0</v>
      </c>
      <c r="P21" s="192">
        <v>0</v>
      </c>
      <c r="Q21" s="192">
        <v>0</v>
      </c>
      <c r="R21" s="192">
        <v>0</v>
      </c>
    </row>
    <row r="22" spans="3:18" x14ac:dyDescent="0.35">
      <c r="C22" s="183" t="s">
        <v>593</v>
      </c>
      <c r="D22" s="192">
        <v>3135933.223801</v>
      </c>
      <c r="E22" s="192">
        <v>3135933.223801</v>
      </c>
      <c r="F22" s="197">
        <v>0</v>
      </c>
      <c r="G22" s="201">
        <v>109257.418112</v>
      </c>
      <c r="H22" s="192">
        <v>0</v>
      </c>
      <c r="I22" s="197">
        <v>109257.418112</v>
      </c>
      <c r="J22" s="201">
        <v>-10496.124435</v>
      </c>
      <c r="K22" s="192">
        <v>-10496.124435</v>
      </c>
      <c r="L22" s="197">
        <v>0</v>
      </c>
      <c r="M22" s="192">
        <v>-77591.800443</v>
      </c>
      <c r="N22" s="192">
        <v>0</v>
      </c>
      <c r="O22" s="192">
        <v>-77591.800443</v>
      </c>
      <c r="P22" s="192">
        <v>0</v>
      </c>
      <c r="Q22" s="192">
        <v>0</v>
      </c>
      <c r="R22" s="192">
        <v>0</v>
      </c>
    </row>
    <row r="23" spans="3:18" x14ac:dyDescent="0.35">
      <c r="C23" s="183" t="s">
        <v>594</v>
      </c>
      <c r="D23" s="192">
        <v>472437.406204</v>
      </c>
      <c r="E23" s="192">
        <v>472437.406204</v>
      </c>
      <c r="F23" s="197">
        <v>0</v>
      </c>
      <c r="G23" s="201">
        <v>0</v>
      </c>
      <c r="H23" s="192">
        <v>0</v>
      </c>
      <c r="I23" s="197">
        <v>0</v>
      </c>
      <c r="J23" s="201">
        <v>-444.382296</v>
      </c>
      <c r="K23" s="192">
        <v>-444.382296</v>
      </c>
      <c r="L23" s="197">
        <v>0</v>
      </c>
      <c r="M23" s="192">
        <v>0</v>
      </c>
      <c r="N23" s="192">
        <v>0</v>
      </c>
      <c r="O23" s="192">
        <v>0</v>
      </c>
      <c r="P23" s="192">
        <v>0</v>
      </c>
      <c r="Q23" s="192">
        <v>4106.6271729999999</v>
      </c>
      <c r="R23" s="192">
        <v>0</v>
      </c>
    </row>
    <row r="24" spans="3:18" x14ac:dyDescent="0.35">
      <c r="C24" s="183" t="s">
        <v>595</v>
      </c>
      <c r="D24" s="192">
        <v>45259.659353000003</v>
      </c>
      <c r="E24" s="192">
        <v>43955.885598000001</v>
      </c>
      <c r="F24" s="197">
        <v>0</v>
      </c>
      <c r="G24" s="201">
        <v>0</v>
      </c>
      <c r="H24" s="192">
        <v>0</v>
      </c>
      <c r="I24" s="197">
        <v>0</v>
      </c>
      <c r="J24" s="201">
        <v>-140.45979</v>
      </c>
      <c r="K24" s="192">
        <v>-140.45979</v>
      </c>
      <c r="L24" s="197">
        <v>0</v>
      </c>
      <c r="M24" s="192">
        <v>0</v>
      </c>
      <c r="N24" s="192">
        <v>0</v>
      </c>
      <c r="O24" s="192">
        <v>0</v>
      </c>
      <c r="P24" s="192">
        <v>0</v>
      </c>
      <c r="Q24" s="192">
        <v>0</v>
      </c>
      <c r="R24" s="192">
        <v>0</v>
      </c>
    </row>
    <row r="25" spans="3:18" x14ac:dyDescent="0.35">
      <c r="C25" s="183" t="s">
        <v>596</v>
      </c>
      <c r="D25" s="192">
        <v>221386.03812000001</v>
      </c>
      <c r="E25" s="192">
        <v>215869.56951900001</v>
      </c>
      <c r="F25" s="197">
        <v>5516.4686009999996</v>
      </c>
      <c r="G25" s="201">
        <v>1049.83968</v>
      </c>
      <c r="H25" s="192">
        <v>0</v>
      </c>
      <c r="I25" s="197">
        <v>1049.83968</v>
      </c>
      <c r="J25" s="201">
        <v>-1483.502927</v>
      </c>
      <c r="K25" s="192">
        <v>-978.58007799999996</v>
      </c>
      <c r="L25" s="197">
        <v>-504.92284899999999</v>
      </c>
      <c r="M25" s="192">
        <v>-1049.83968</v>
      </c>
      <c r="N25" s="192">
        <v>0</v>
      </c>
      <c r="O25" s="192">
        <v>-1049.83968</v>
      </c>
      <c r="P25" s="192">
        <v>0</v>
      </c>
      <c r="Q25" s="192">
        <v>0</v>
      </c>
      <c r="R25" s="192">
        <v>0</v>
      </c>
    </row>
    <row r="26" spans="3:18" x14ac:dyDescent="0.35">
      <c r="C26" s="189" t="s">
        <v>600</v>
      </c>
      <c r="D26" s="192">
        <v>4881433.895641</v>
      </c>
      <c r="E26" s="192">
        <v>4564411.963955</v>
      </c>
      <c r="F26" s="197">
        <v>244669.90760199999</v>
      </c>
      <c r="G26" s="201">
        <v>18817.707565000001</v>
      </c>
      <c r="H26" s="192">
        <v>0</v>
      </c>
      <c r="I26" s="197">
        <v>18817.707565000001</v>
      </c>
      <c r="J26" s="201">
        <v>-16274.768792000001</v>
      </c>
      <c r="K26" s="192">
        <v>-10545.777189</v>
      </c>
      <c r="L26" s="197">
        <v>-5698.0794489999998</v>
      </c>
      <c r="M26" s="192">
        <v>-2810.4305479999998</v>
      </c>
      <c r="N26" s="192">
        <v>0</v>
      </c>
      <c r="O26" s="192">
        <v>-2810.4305479999998</v>
      </c>
      <c r="P26" s="216"/>
      <c r="Q26" s="192">
        <v>482938.69781899999</v>
      </c>
      <c r="R26" s="192">
        <v>2879.0714320000002</v>
      </c>
    </row>
    <row r="27" spans="3:18" x14ac:dyDescent="0.35">
      <c r="C27" s="183" t="s">
        <v>592</v>
      </c>
      <c r="D27" s="192">
        <v>0</v>
      </c>
      <c r="E27" s="192">
        <v>0</v>
      </c>
      <c r="F27" s="197">
        <v>0</v>
      </c>
      <c r="G27" s="201">
        <v>0</v>
      </c>
      <c r="H27" s="192">
        <v>0</v>
      </c>
      <c r="I27" s="197">
        <v>0</v>
      </c>
      <c r="J27" s="201">
        <v>0</v>
      </c>
      <c r="K27" s="192">
        <v>0</v>
      </c>
      <c r="L27" s="197">
        <v>0</v>
      </c>
      <c r="M27" s="192">
        <v>0</v>
      </c>
      <c r="N27" s="192">
        <v>0</v>
      </c>
      <c r="O27" s="192">
        <v>0</v>
      </c>
      <c r="P27" s="216"/>
      <c r="Q27" s="192">
        <v>0</v>
      </c>
      <c r="R27" s="192">
        <v>0</v>
      </c>
    </row>
    <row r="28" spans="3:18" x14ac:dyDescent="0.35">
      <c r="C28" s="183" t="s">
        <v>593</v>
      </c>
      <c r="D28" s="192">
        <v>187904.096533</v>
      </c>
      <c r="E28" s="192">
        <v>187652.33752299999</v>
      </c>
      <c r="F28" s="197">
        <v>191.75900999999999</v>
      </c>
      <c r="G28" s="201">
        <v>0</v>
      </c>
      <c r="H28" s="192">
        <v>0</v>
      </c>
      <c r="I28" s="197">
        <v>0</v>
      </c>
      <c r="J28" s="201">
        <v>-1844.5930659999999</v>
      </c>
      <c r="K28" s="192">
        <v>-1839.534418</v>
      </c>
      <c r="L28" s="197">
        <v>-5.0586479999999998</v>
      </c>
      <c r="M28" s="192">
        <v>0</v>
      </c>
      <c r="N28" s="192">
        <v>0</v>
      </c>
      <c r="O28" s="192">
        <v>0</v>
      </c>
      <c r="P28" s="216"/>
      <c r="Q28" s="192">
        <v>1008.257818</v>
      </c>
      <c r="R28" s="192">
        <v>0</v>
      </c>
    </row>
    <row r="29" spans="3:18" x14ac:dyDescent="0.35">
      <c r="C29" s="183" t="s">
        <v>594</v>
      </c>
      <c r="D29" s="192">
        <v>1685084.2401960001</v>
      </c>
      <c r="E29" s="192">
        <v>1630624.288196</v>
      </c>
      <c r="F29" s="197">
        <v>204.04499999999999</v>
      </c>
      <c r="G29" s="201">
        <v>334.63344000000001</v>
      </c>
      <c r="H29" s="192">
        <v>0</v>
      </c>
      <c r="I29" s="197">
        <v>334.63344000000001</v>
      </c>
      <c r="J29" s="201">
        <v>-1068.0488640000001</v>
      </c>
      <c r="K29" s="192">
        <v>-1064.1365679999999</v>
      </c>
      <c r="L29" s="197">
        <v>-3.912296</v>
      </c>
      <c r="M29" s="192">
        <v>-13.875785</v>
      </c>
      <c r="N29" s="192">
        <v>0</v>
      </c>
      <c r="O29" s="192">
        <v>-13.875785</v>
      </c>
      <c r="P29" s="216"/>
      <c r="Q29" s="192">
        <v>19070.129627999999</v>
      </c>
      <c r="R29" s="192">
        <v>0</v>
      </c>
    </row>
    <row r="30" spans="3:18" x14ac:dyDescent="0.35">
      <c r="C30" s="183" t="s">
        <v>595</v>
      </c>
      <c r="D30" s="192">
        <v>360878.27425399999</v>
      </c>
      <c r="E30" s="192">
        <v>280931.03937100002</v>
      </c>
      <c r="F30" s="197">
        <v>61941.029952999997</v>
      </c>
      <c r="G30" s="201">
        <v>0</v>
      </c>
      <c r="H30" s="192">
        <v>0</v>
      </c>
      <c r="I30" s="197">
        <v>0</v>
      </c>
      <c r="J30" s="201">
        <v>-3460.3273049999998</v>
      </c>
      <c r="K30" s="192">
        <v>-2445.4374320000002</v>
      </c>
      <c r="L30" s="197">
        <v>-1014.889873</v>
      </c>
      <c r="M30" s="192">
        <v>0</v>
      </c>
      <c r="N30" s="192">
        <v>0</v>
      </c>
      <c r="O30" s="192">
        <v>0</v>
      </c>
      <c r="P30" s="216"/>
      <c r="Q30" s="192">
        <v>133462.67691800001</v>
      </c>
      <c r="R30" s="192">
        <v>0</v>
      </c>
    </row>
    <row r="31" spans="3:18" x14ac:dyDescent="0.35">
      <c r="C31" s="183" t="s">
        <v>596</v>
      </c>
      <c r="D31" s="192">
        <v>2207769.767246</v>
      </c>
      <c r="E31" s="192">
        <v>2054799.610268</v>
      </c>
      <c r="F31" s="197">
        <v>152971.15697800001</v>
      </c>
      <c r="G31" s="201">
        <v>15314.130069999999</v>
      </c>
      <c r="H31" s="192">
        <v>0</v>
      </c>
      <c r="I31" s="197">
        <v>15314.130069999999</v>
      </c>
      <c r="J31" s="201">
        <v>-8162.4257120000002</v>
      </c>
      <c r="K31" s="192">
        <v>-4603.8109750000003</v>
      </c>
      <c r="L31" s="197">
        <v>-3558.6147369999999</v>
      </c>
      <c r="M31" s="192">
        <v>-2512.5147539999998</v>
      </c>
      <c r="N31" s="192">
        <v>0</v>
      </c>
      <c r="O31" s="192">
        <v>-2512.5147539999998</v>
      </c>
      <c r="P31" s="216"/>
      <c r="Q31" s="192">
        <v>315692.821123</v>
      </c>
      <c r="R31" s="192">
        <v>2833.815955</v>
      </c>
    </row>
    <row r="32" spans="3:18" x14ac:dyDescent="0.35">
      <c r="C32" s="183" t="s">
        <v>598</v>
      </c>
      <c r="D32" s="192">
        <v>439797.51741199999</v>
      </c>
      <c r="E32" s="192">
        <v>410404.68859699997</v>
      </c>
      <c r="F32" s="197">
        <v>29361.916660999999</v>
      </c>
      <c r="G32" s="201">
        <v>3168.9440549999999</v>
      </c>
      <c r="H32" s="192">
        <v>0</v>
      </c>
      <c r="I32" s="197">
        <v>3168.9440549999999</v>
      </c>
      <c r="J32" s="201">
        <v>-1739.3738450000001</v>
      </c>
      <c r="K32" s="192">
        <v>-592.85779600000001</v>
      </c>
      <c r="L32" s="197">
        <v>-1115.603895</v>
      </c>
      <c r="M32" s="192">
        <v>-284.040009</v>
      </c>
      <c r="N32" s="192">
        <v>0</v>
      </c>
      <c r="O32" s="192">
        <v>-284.040009</v>
      </c>
      <c r="P32" s="216"/>
      <c r="Q32" s="192">
        <v>13704.812332</v>
      </c>
      <c r="R32" s="192">
        <v>46.255476999999999</v>
      </c>
    </row>
    <row r="33" spans="3:18" ht="15" thickBot="1" x14ac:dyDescent="0.4">
      <c r="C33" s="184" t="s">
        <v>150</v>
      </c>
      <c r="D33" s="193">
        <v>17900390.478831001</v>
      </c>
      <c r="E33" s="193">
        <v>15689954.486253001</v>
      </c>
      <c r="F33" s="198">
        <v>1135074.855833</v>
      </c>
      <c r="G33" s="202">
        <v>262363.40769600001</v>
      </c>
      <c r="H33" s="193">
        <v>4444.1061799999998</v>
      </c>
      <c r="I33" s="198">
        <v>244949.435252</v>
      </c>
      <c r="J33" s="202">
        <v>-133571.58088600001</v>
      </c>
      <c r="K33" s="193">
        <v>-53843.032633000003</v>
      </c>
      <c r="L33" s="198">
        <v>-79312.314410000006</v>
      </c>
      <c r="M33" s="193">
        <v>-145192.36061999999</v>
      </c>
      <c r="N33" s="193">
        <v>-4169.2600320000001</v>
      </c>
      <c r="O33" s="193">
        <v>-134317.32049899999</v>
      </c>
      <c r="P33" s="193">
        <v>-730.37965199999996</v>
      </c>
      <c r="Q33" s="193">
        <v>3142682.698417</v>
      </c>
      <c r="R33" s="193">
        <v>49753.502891999997</v>
      </c>
    </row>
  </sheetData>
  <sheetProtection algorithmName="SHA-512" hashValue="W84qELawrd/KHoS/QEc7lo5RScVuzU7ho4kTAwQhmwKI8SQ3xN+bbSREkEupV0Kl1GSHeyaNvchmoJBIPkuSag==" saltValue="eeoM7eI9dVw8XijGoRYnK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Munka16">
    <tabColor theme="9" tint="0.79998168889431442"/>
  </sheetPr>
  <dimension ref="B1:I17"/>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81" t="s">
        <v>0</v>
      </c>
      <c r="C2" s="108"/>
      <c r="D2" s="108"/>
      <c r="E2" s="108"/>
      <c r="G2" s="45"/>
      <c r="H2" s="45"/>
    </row>
    <row r="3" spans="2:9" x14ac:dyDescent="0.35">
      <c r="B3" s="1"/>
      <c r="C3" s="1"/>
      <c r="D3" s="1"/>
      <c r="E3" s="1"/>
      <c r="G3" s="1"/>
      <c r="H3" s="1"/>
    </row>
    <row r="4" spans="2:9" ht="15.5" x14ac:dyDescent="0.35">
      <c r="B4" s="18" t="s">
        <v>603</v>
      </c>
      <c r="C4" s="2"/>
      <c r="D4" s="2"/>
      <c r="E4" s="2"/>
      <c r="G4" s="2"/>
      <c r="H4" s="2"/>
    </row>
    <row r="5" spans="2:9" ht="2.15" customHeight="1" x14ac:dyDescent="0.35">
      <c r="B5" s="1"/>
      <c r="C5" s="1"/>
      <c r="D5" s="1"/>
      <c r="E5" s="1"/>
      <c r="G5" s="1"/>
      <c r="H5" s="1"/>
    </row>
    <row r="6" spans="2:9" ht="2.15" customHeight="1" x14ac:dyDescent="0.35">
      <c r="B6" s="473"/>
      <c r="C6" s="473"/>
      <c r="D6" s="473"/>
      <c r="E6" s="473"/>
      <c r="F6" s="473"/>
      <c r="G6" s="473"/>
      <c r="H6" s="473"/>
      <c r="I6" s="473"/>
    </row>
    <row r="7" spans="2:9" ht="2.15" customHeight="1" x14ac:dyDescent="0.35">
      <c r="B7" s="3"/>
      <c r="C7" s="4"/>
      <c r="D7" s="4"/>
      <c r="E7" s="5"/>
      <c r="G7" s="5"/>
      <c r="H7" s="5"/>
    </row>
    <row r="8" spans="2:9" ht="15" thickBot="1" x14ac:dyDescent="0.4">
      <c r="B8" s="31"/>
      <c r="C8" s="482" t="str">
        <f>+Contents!B3</f>
        <v>31.12.2024</v>
      </c>
      <c r="D8" s="482"/>
      <c r="E8" s="482"/>
      <c r="F8" s="482"/>
      <c r="G8" s="482"/>
      <c r="H8" s="482"/>
      <c r="I8" s="482"/>
    </row>
    <row r="9" spans="2:9" ht="23.25" customHeight="1" thickBot="1" x14ac:dyDescent="0.4">
      <c r="C9" s="527" t="s">
        <v>155</v>
      </c>
      <c r="D9" s="526" t="s">
        <v>610</v>
      </c>
      <c r="E9" s="526"/>
      <c r="F9" s="526"/>
      <c r="G9" s="526"/>
      <c r="H9" s="526"/>
      <c r="I9" s="526"/>
    </row>
    <row r="10" spans="2:9" ht="26.25" customHeight="1" thickBot="1" x14ac:dyDescent="0.4">
      <c r="C10" s="528"/>
      <c r="D10" s="377" t="s">
        <v>605</v>
      </c>
      <c r="E10" s="377" t="s">
        <v>606</v>
      </c>
      <c r="F10" s="33" t="s">
        <v>607</v>
      </c>
      <c r="G10" s="33" t="s">
        <v>608</v>
      </c>
      <c r="H10" s="377" t="s">
        <v>609</v>
      </c>
      <c r="I10" s="377" t="s">
        <v>150</v>
      </c>
    </row>
    <row r="11" spans="2:9" x14ac:dyDescent="0.35">
      <c r="C11" s="37" t="s">
        <v>591</v>
      </c>
      <c r="D11" s="465">
        <v>0</v>
      </c>
      <c r="E11" s="465">
        <v>2588226.9103590292</v>
      </c>
      <c r="F11" s="465">
        <v>2761015.3946706196</v>
      </c>
      <c r="G11" s="465">
        <v>3482469.4572556703</v>
      </c>
      <c r="H11" s="465">
        <v>80367.845607129988</v>
      </c>
      <c r="I11" s="465">
        <v>8912079.6078924499</v>
      </c>
    </row>
    <row r="12" spans="2:9" x14ac:dyDescent="0.35">
      <c r="C12" s="34" t="s">
        <v>599</v>
      </c>
      <c r="D12" s="465">
        <v>0</v>
      </c>
      <c r="E12" s="465">
        <v>602317.94885467004</v>
      </c>
      <c r="F12" s="465">
        <v>1980654.27044225</v>
      </c>
      <c r="G12" s="465">
        <v>1287315.1470302797</v>
      </c>
      <c r="H12" s="465">
        <v>0</v>
      </c>
      <c r="I12" s="465">
        <v>3870287.3663272001</v>
      </c>
    </row>
    <row r="13" spans="2:9" ht="15" thickBot="1" x14ac:dyDescent="0.4">
      <c r="C13" s="47" t="s">
        <v>150</v>
      </c>
      <c r="D13" s="466">
        <v>0</v>
      </c>
      <c r="E13" s="466">
        <v>3190544.8592136991</v>
      </c>
      <c r="F13" s="466">
        <v>4741669.6651128698</v>
      </c>
      <c r="G13" s="466">
        <v>4769784.6042859498</v>
      </c>
      <c r="H13" s="466">
        <v>80367.845607129988</v>
      </c>
      <c r="I13" s="466">
        <v>12782366.97421965</v>
      </c>
    </row>
    <row r="15" spans="2:9" x14ac:dyDescent="0.35">
      <c r="D15" s="455"/>
      <c r="E15" s="455"/>
      <c r="F15" s="455"/>
      <c r="G15" s="455"/>
      <c r="H15" s="455"/>
      <c r="I15" s="455"/>
    </row>
    <row r="16" spans="2:9" x14ac:dyDescent="0.35">
      <c r="D16" s="455"/>
      <c r="E16" s="455"/>
      <c r="F16" s="455"/>
      <c r="G16" s="455"/>
      <c r="H16" s="455"/>
      <c r="I16" s="455"/>
    </row>
    <row r="17" spans="4:9" x14ac:dyDescent="0.35">
      <c r="D17" s="455"/>
      <c r="E17" s="455"/>
      <c r="F17" s="455"/>
      <c r="G17" s="455"/>
      <c r="H17" s="455"/>
      <c r="I17" s="455"/>
    </row>
  </sheetData>
  <sheetProtection algorithmName="SHA-512" hashValue="7vvY+nQAhySZHEZj15DD8zvMvShGdp01EYp/TpOQtQ/raYyxOD0XP4bEvlS7yhSoCFI8ULwwimfjniWANNE5jA==" saltValue="feDZmA2I1fo45PDtV0YMng=="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Munka17">
    <tabColor theme="9" tint="0.79998168889431442"/>
  </sheetPr>
  <dimension ref="B1:D16"/>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81" t="s">
        <v>0</v>
      </c>
      <c r="C2" s="108"/>
      <c r="D2" s="108"/>
    </row>
    <row r="3" spans="2:4" x14ac:dyDescent="0.35">
      <c r="B3" s="1"/>
      <c r="C3" s="1"/>
      <c r="D3" s="1"/>
    </row>
    <row r="4" spans="2:4" ht="15.5" x14ac:dyDescent="0.35">
      <c r="B4" s="18" t="s">
        <v>611</v>
      </c>
      <c r="C4" s="2"/>
      <c r="D4" s="2"/>
    </row>
    <row r="5" spans="2:4" x14ac:dyDescent="0.35">
      <c r="B5" s="1"/>
      <c r="C5" s="1"/>
      <c r="D5" s="1"/>
    </row>
    <row r="6" spans="2:4" ht="39" customHeight="1" x14ac:dyDescent="0.35">
      <c r="B6" s="496" t="s">
        <v>1044</v>
      </c>
      <c r="C6" s="496"/>
      <c r="D6" s="496"/>
    </row>
    <row r="7" spans="2:4" x14ac:dyDescent="0.35">
      <c r="B7" s="3"/>
      <c r="C7" s="4"/>
      <c r="D7" s="4"/>
    </row>
    <row r="8" spans="2:4" ht="15" thickBot="1" x14ac:dyDescent="0.4">
      <c r="B8" s="31"/>
      <c r="C8" s="482" t="str">
        <f>+Contents!B3</f>
        <v>31.12.2024</v>
      </c>
      <c r="D8" s="482"/>
    </row>
    <row r="9" spans="2:4" ht="23.25" customHeight="1" thickBot="1" x14ac:dyDescent="0.4">
      <c r="C9" s="22" t="s">
        <v>155</v>
      </c>
      <c r="D9" s="22" t="s">
        <v>616</v>
      </c>
    </row>
    <row r="10" spans="2:4" x14ac:dyDescent="0.35">
      <c r="C10" s="57" t="s">
        <v>1052</v>
      </c>
      <c r="D10" s="59">
        <v>120132.78677174904</v>
      </c>
    </row>
    <row r="11" spans="2:4" ht="20" x14ac:dyDescent="0.35">
      <c r="C11" s="37" t="s">
        <v>613</v>
      </c>
      <c r="D11" s="52">
        <v>71749.478741670668</v>
      </c>
    </row>
    <row r="12" spans="2:4" x14ac:dyDescent="0.35">
      <c r="C12" s="323" t="s">
        <v>614</v>
      </c>
      <c r="D12" s="52">
        <v>9717.895538500883</v>
      </c>
    </row>
    <row r="13" spans="2:4" x14ac:dyDescent="0.35">
      <c r="C13" s="323" t="s">
        <v>615</v>
      </c>
      <c r="D13" s="52">
        <v>11410.90172</v>
      </c>
    </row>
    <row r="14" spans="2:4" x14ac:dyDescent="0.35">
      <c r="C14" s="37" t="s">
        <v>618</v>
      </c>
      <c r="D14" s="52">
        <v>-25849.722453618815</v>
      </c>
    </row>
    <row r="15" spans="2:4" ht="15" thickBot="1" x14ac:dyDescent="0.4">
      <c r="C15" s="28" t="s">
        <v>1053</v>
      </c>
      <c r="D15" s="56">
        <v>144903.74580130001</v>
      </c>
    </row>
    <row r="16" spans="2:4" x14ac:dyDescent="0.35">
      <c r="C16" s="212" t="s">
        <v>617</v>
      </c>
      <c r="D16" s="324"/>
    </row>
  </sheetData>
  <sheetProtection algorithmName="SHA-512" hashValue="lpFQpJmWGgIe+cfbIDWZS2//WFM8ZvaLvzKhGoiK2qgbb0cgranGy+mAhwLOXYlBXrevQIdZ8A2Vmqc8/05+Vg==" saltValue="HK4RfL98ZBy35lXKN47MuA=="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7774A-5E5D-40D6-81AA-BC54E9F8CEEB}">
  <sheetPr codeName="Munka18">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81" t="s">
        <v>0</v>
      </c>
      <c r="C2" s="389"/>
    </row>
    <row r="3" spans="2:4" x14ac:dyDescent="0.35">
      <c r="B3" s="1"/>
      <c r="C3" s="1"/>
    </row>
    <row r="4" spans="2:4" ht="15.5" x14ac:dyDescent="0.35">
      <c r="B4" s="390" t="s">
        <v>1029</v>
      </c>
      <c r="C4" s="2"/>
    </row>
    <row r="5" spans="2:4" ht="2" customHeight="1" x14ac:dyDescent="0.35">
      <c r="B5" s="1"/>
      <c r="C5" s="1"/>
    </row>
    <row r="6" spans="2:4" ht="2" customHeight="1" x14ac:dyDescent="0.35">
      <c r="B6" s="529"/>
      <c r="C6" s="529"/>
      <c r="D6" s="529"/>
    </row>
    <row r="7" spans="2:4" ht="2" customHeight="1" x14ac:dyDescent="0.35">
      <c r="B7" s="391"/>
      <c r="C7" s="392"/>
    </row>
    <row r="8" spans="2:4" ht="15" thickBot="1" x14ac:dyDescent="0.4">
      <c r="B8" s="31"/>
      <c r="C8" s="482" t="str">
        <f>Contents!B3</f>
        <v>31.12.2024</v>
      </c>
      <c r="D8" s="482"/>
    </row>
    <row r="9" spans="2:4" ht="30.75" customHeight="1" x14ac:dyDescent="0.35">
      <c r="C9" s="530" t="s">
        <v>155</v>
      </c>
      <c r="D9" s="532" t="s">
        <v>1030</v>
      </c>
    </row>
    <row r="10" spans="2:4" ht="15" thickBot="1" x14ac:dyDescent="0.4">
      <c r="C10" s="531"/>
      <c r="D10" s="533"/>
    </row>
    <row r="11" spans="2:4" x14ac:dyDescent="0.35">
      <c r="C11" s="446" t="s">
        <v>1031</v>
      </c>
      <c r="D11" s="447">
        <v>213495</v>
      </c>
    </row>
    <row r="12" spans="2:4" ht="20" x14ac:dyDescent="0.35">
      <c r="C12" s="448" t="s">
        <v>1032</v>
      </c>
      <c r="D12" s="449">
        <v>52496</v>
      </c>
    </row>
    <row r="13" spans="2:4" ht="20" x14ac:dyDescent="0.35">
      <c r="C13" s="448" t="s">
        <v>1033</v>
      </c>
      <c r="D13" s="449">
        <v>0</v>
      </c>
    </row>
    <row r="14" spans="2:4" ht="21.5" x14ac:dyDescent="0.35">
      <c r="C14" s="450" t="s">
        <v>1034</v>
      </c>
      <c r="D14" s="449">
        <v>-27222</v>
      </c>
    </row>
    <row r="15" spans="2:4" x14ac:dyDescent="0.35">
      <c r="C15" s="450" t="s">
        <v>1035</v>
      </c>
      <c r="D15" s="449">
        <v>5204</v>
      </c>
    </row>
    <row r="16" spans="2:4" x14ac:dyDescent="0.35">
      <c r="C16" s="451" t="s">
        <v>1036</v>
      </c>
      <c r="D16" s="449">
        <v>11185</v>
      </c>
    </row>
    <row r="17" spans="3:4" x14ac:dyDescent="0.35">
      <c r="C17" s="450" t="s">
        <v>1037</v>
      </c>
      <c r="D17" s="449">
        <v>0</v>
      </c>
    </row>
    <row r="18" spans="3:4" x14ac:dyDescent="0.35">
      <c r="C18" s="451" t="s">
        <v>421</v>
      </c>
      <c r="D18" s="449">
        <v>0</v>
      </c>
    </row>
    <row r="19" spans="3:4" x14ac:dyDescent="0.35">
      <c r="C19" s="452" t="s">
        <v>1038</v>
      </c>
      <c r="D19" s="447">
        <v>255159</v>
      </c>
    </row>
    <row r="20" spans="3:4" ht="21.5" x14ac:dyDescent="0.35">
      <c r="C20" s="450" t="s">
        <v>1039</v>
      </c>
      <c r="D20" s="449">
        <v>0</v>
      </c>
    </row>
    <row r="21" spans="3:4" ht="22" thickBot="1" x14ac:dyDescent="0.4">
      <c r="C21" s="453" t="s">
        <v>1040</v>
      </c>
      <c r="D21" s="454">
        <v>422</v>
      </c>
    </row>
  </sheetData>
  <sheetProtection algorithmName="SHA-512" hashValue="8kIWHewTKgoBnWII5w88mJuPxngfRZM78ZXUd1uhu61DzhErsItT8sy2fXEuFo6C5o3gvEQ3mGTPQuEpp1Crug==" saltValue="cyQiWFPE76QP+/4Alq3UrQ==" spinCount="100000" sheet="1" objects="1" scenarios="1"/>
  <mergeCells count="4">
    <mergeCell ref="B6:D6"/>
    <mergeCell ref="C8:D8"/>
    <mergeCell ref="C9:C10"/>
    <mergeCell ref="D9:D10"/>
  </mergeCells>
  <hyperlinks>
    <hyperlink ref="B2" location="Tartalom!A1" display="Back to contents page" xr:uid="{E632942D-DC42-446A-81AD-4489B39F33B8}"/>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Munka19"/>
  <dimension ref="B1:E23"/>
  <sheetViews>
    <sheetView showGridLines="0"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81" t="s">
        <v>0</v>
      </c>
      <c r="C2" s="108"/>
    </row>
    <row r="3" spans="2:5" x14ac:dyDescent="0.35">
      <c r="B3" s="1"/>
      <c r="C3" s="1"/>
    </row>
    <row r="4" spans="2:5" ht="15.5" x14ac:dyDescent="0.35">
      <c r="B4" s="18" t="s">
        <v>619</v>
      </c>
      <c r="C4" s="2"/>
    </row>
    <row r="5" spans="2:5" x14ac:dyDescent="0.35">
      <c r="B5" s="1"/>
      <c r="C5" s="1"/>
    </row>
    <row r="6" spans="2:5" ht="35.25" customHeight="1" x14ac:dyDescent="0.35">
      <c r="B6" s="496" t="s">
        <v>1045</v>
      </c>
      <c r="C6" s="496"/>
      <c r="D6" s="496"/>
      <c r="E6" s="496"/>
    </row>
    <row r="7" spans="2:5" x14ac:dyDescent="0.35">
      <c r="B7" s="3"/>
      <c r="C7" s="4"/>
    </row>
    <row r="8" spans="2:5" ht="15" thickBot="1" x14ac:dyDescent="0.4">
      <c r="B8" s="31"/>
      <c r="C8" s="482" t="str">
        <f>+Contents!B3</f>
        <v>31.12.2024</v>
      </c>
      <c r="D8" s="482"/>
      <c r="E8" s="482"/>
    </row>
    <row r="9" spans="2:5" ht="30.75" customHeight="1" x14ac:dyDescent="0.35">
      <c r="C9" s="534" t="s">
        <v>155</v>
      </c>
      <c r="D9" s="479" t="s">
        <v>621</v>
      </c>
      <c r="E9" s="479" t="s">
        <v>622</v>
      </c>
    </row>
    <row r="10" spans="2:5" ht="15" thickBot="1" x14ac:dyDescent="0.4">
      <c r="C10" s="535"/>
      <c r="D10" s="485"/>
      <c r="E10" s="485"/>
    </row>
    <row r="11" spans="2:5" x14ac:dyDescent="0.35">
      <c r="C11" s="227" t="s">
        <v>623</v>
      </c>
      <c r="D11" s="270"/>
      <c r="E11" s="272"/>
    </row>
    <row r="12" spans="2:5" x14ac:dyDescent="0.35">
      <c r="C12" s="51" t="s">
        <v>624</v>
      </c>
      <c r="D12" s="218"/>
      <c r="E12" s="273"/>
    </row>
    <row r="13" spans="2:5" x14ac:dyDescent="0.35">
      <c r="C13" s="51" t="s">
        <v>625</v>
      </c>
      <c r="D13" s="218"/>
      <c r="E13" s="273"/>
    </row>
    <row r="14" spans="2:5" x14ac:dyDescent="0.35">
      <c r="C14" s="10" t="s">
        <v>626</v>
      </c>
      <c r="D14" s="218"/>
      <c r="E14" s="273"/>
    </row>
    <row r="15" spans="2:5" x14ac:dyDescent="0.35">
      <c r="C15" s="10" t="s">
        <v>627</v>
      </c>
      <c r="D15" s="218"/>
      <c r="E15" s="273"/>
    </row>
    <row r="16" spans="2:5" x14ac:dyDescent="0.35">
      <c r="C16" s="10" t="s">
        <v>628</v>
      </c>
      <c r="D16" s="218"/>
      <c r="E16" s="218"/>
    </row>
    <row r="17" spans="3:5" x14ac:dyDescent="0.35">
      <c r="C17" s="10" t="s">
        <v>629</v>
      </c>
      <c r="D17" s="218"/>
      <c r="E17" s="218"/>
    </row>
    <row r="18" spans="3:5" x14ac:dyDescent="0.35">
      <c r="C18" s="10" t="s">
        <v>630</v>
      </c>
      <c r="D18" s="218"/>
      <c r="E18" s="218"/>
    </row>
    <row r="19" spans="3:5" x14ac:dyDescent="0.35">
      <c r="C19" s="10" t="s">
        <v>631</v>
      </c>
      <c r="D19" s="218"/>
      <c r="E19" s="218"/>
    </row>
    <row r="20" spans="3:5" x14ac:dyDescent="0.35">
      <c r="C20" s="10" t="s">
        <v>632</v>
      </c>
      <c r="D20" s="218"/>
      <c r="E20" s="273"/>
    </row>
    <row r="21" spans="3:5" x14ac:dyDescent="0.35">
      <c r="C21" s="10" t="s">
        <v>633</v>
      </c>
      <c r="D21" s="218"/>
      <c r="E21" s="273"/>
    </row>
    <row r="22" spans="3:5" x14ac:dyDescent="0.35">
      <c r="C22" s="10" t="s">
        <v>634</v>
      </c>
      <c r="D22" s="218"/>
      <c r="E22" s="273"/>
    </row>
    <row r="23" spans="3:5" ht="15" thickBot="1" x14ac:dyDescent="0.4">
      <c r="C23" s="228" t="s">
        <v>635</v>
      </c>
      <c r="D23" s="271"/>
      <c r="E23" s="274"/>
    </row>
  </sheetData>
  <sheetProtection algorithmName="SHA-512" hashValue="C8xrkoJmA2NEVVljD0z8HtSAv74XvqZcCaRSZrdWs0cvMX+x2n5dTPeUOwy3CErycdX5nPD6DhSR2XtSthyGFg==" saltValue="xOfZw1kGKKgHxtm0x1gB3Q==" spinCount="100000" sheet="1" objects="1" scenarios="1"/>
  <mergeCells count="5">
    <mergeCell ref="C9:C10"/>
    <mergeCell ref="D9:D10"/>
    <mergeCell ref="E9:E10"/>
    <mergeCell ref="B6:E6"/>
    <mergeCell ref="C8:E8"/>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Munka20">
    <tabColor theme="9" tint="0.79998168889431442"/>
  </sheetPr>
  <dimension ref="B1:K21"/>
  <sheetViews>
    <sheetView showGridLines="0" zoomScale="70" zoomScaleNormal="70"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81" t="s">
        <v>0</v>
      </c>
      <c r="C2" s="108"/>
    </row>
    <row r="3" spans="2:11" x14ac:dyDescent="0.35">
      <c r="B3" s="1"/>
      <c r="C3" s="1"/>
    </row>
    <row r="4" spans="2:11" ht="15.5" x14ac:dyDescent="0.35">
      <c r="B4" s="18" t="s">
        <v>636</v>
      </c>
      <c r="C4" s="2"/>
    </row>
    <row r="5" spans="2:11" ht="2.15" customHeight="1" x14ac:dyDescent="0.35">
      <c r="B5" s="1"/>
      <c r="C5" s="1"/>
    </row>
    <row r="6" spans="2:11" ht="2.15" customHeight="1" x14ac:dyDescent="0.35">
      <c r="B6" s="473"/>
      <c r="C6" s="473"/>
    </row>
    <row r="7" spans="2:11" ht="2.15" customHeight="1" x14ac:dyDescent="0.35">
      <c r="B7" s="3"/>
      <c r="C7" s="4"/>
    </row>
    <row r="8" spans="2:11" ht="15" thickBot="1" x14ac:dyDescent="0.4">
      <c r="B8" s="31"/>
      <c r="C8" s="482" t="str">
        <f>+Contents!B3</f>
        <v>31.12.2024</v>
      </c>
      <c r="D8" s="482"/>
      <c r="E8" s="482"/>
      <c r="F8" s="482"/>
      <c r="G8" s="482"/>
      <c r="H8" s="482"/>
      <c r="I8" s="482"/>
      <c r="J8" s="482"/>
      <c r="K8" s="482"/>
    </row>
    <row r="9" spans="2:11" ht="54" customHeight="1" thickBot="1" x14ac:dyDescent="0.4">
      <c r="C9" s="523" t="s">
        <v>155</v>
      </c>
      <c r="D9" s="519" t="s">
        <v>640</v>
      </c>
      <c r="E9" s="519"/>
      <c r="F9" s="519"/>
      <c r="G9" s="536"/>
      <c r="H9" s="537" t="s">
        <v>584</v>
      </c>
      <c r="I9" s="538"/>
      <c r="J9" s="539" t="s">
        <v>646</v>
      </c>
      <c r="K9" s="519"/>
    </row>
    <row r="10" spans="2:11" ht="15.75" customHeight="1" thickBot="1" x14ac:dyDescent="0.4">
      <c r="C10" s="524"/>
      <c r="D10" s="516" t="s">
        <v>639</v>
      </c>
      <c r="E10" s="519" t="s">
        <v>641</v>
      </c>
      <c r="F10" s="519"/>
      <c r="G10" s="536"/>
      <c r="H10" s="542" t="s">
        <v>644</v>
      </c>
      <c r="I10" s="540" t="s">
        <v>645</v>
      </c>
      <c r="J10" s="517"/>
      <c r="K10" s="517" t="s">
        <v>647</v>
      </c>
    </row>
    <row r="11" spans="2:11" ht="43.5" customHeight="1" thickBot="1" x14ac:dyDescent="0.4">
      <c r="C11" s="525"/>
      <c r="D11" s="518"/>
      <c r="E11" s="190"/>
      <c r="F11" s="194" t="s">
        <v>642</v>
      </c>
      <c r="G11" s="195" t="s">
        <v>643</v>
      </c>
      <c r="H11" s="543"/>
      <c r="I11" s="541"/>
      <c r="J11" s="518"/>
      <c r="K11" s="518"/>
    </row>
    <row r="12" spans="2:11" x14ac:dyDescent="0.35">
      <c r="C12" s="185" t="s">
        <v>591</v>
      </c>
      <c r="D12" s="191">
        <v>97544.336773000003</v>
      </c>
      <c r="E12" s="191">
        <v>51266.743748000001</v>
      </c>
      <c r="F12" s="191">
        <v>51262.972333999998</v>
      </c>
      <c r="G12" s="196">
        <v>50057.344735999999</v>
      </c>
      <c r="H12" s="200">
        <v>-14518.117818999999</v>
      </c>
      <c r="I12" s="196">
        <v>-18509.215090000002</v>
      </c>
      <c r="J12" s="191">
        <v>87788.820017999999</v>
      </c>
      <c r="K12" s="191">
        <v>21900.819608000002</v>
      </c>
    </row>
    <row r="13" spans="2:11" x14ac:dyDescent="0.35">
      <c r="C13" s="183" t="s">
        <v>592</v>
      </c>
      <c r="D13" s="192">
        <v>0</v>
      </c>
      <c r="E13" s="192">
        <v>0</v>
      </c>
      <c r="F13" s="192">
        <v>0</v>
      </c>
      <c r="G13" s="197">
        <v>0</v>
      </c>
      <c r="H13" s="201">
        <v>0</v>
      </c>
      <c r="I13" s="197">
        <v>0</v>
      </c>
      <c r="J13" s="192">
        <v>0</v>
      </c>
      <c r="K13" s="192">
        <v>0</v>
      </c>
    </row>
    <row r="14" spans="2:11" x14ac:dyDescent="0.35">
      <c r="C14" s="183" t="s">
        <v>593</v>
      </c>
      <c r="D14" s="192">
        <v>0</v>
      </c>
      <c r="E14" s="192">
        <v>0</v>
      </c>
      <c r="F14" s="192">
        <v>0</v>
      </c>
      <c r="G14" s="197">
        <v>0</v>
      </c>
      <c r="H14" s="201">
        <v>0</v>
      </c>
      <c r="I14" s="197">
        <v>0</v>
      </c>
      <c r="J14" s="192">
        <v>0</v>
      </c>
      <c r="K14" s="192">
        <v>0</v>
      </c>
    </row>
    <row r="15" spans="2:11" x14ac:dyDescent="0.35">
      <c r="C15" s="183" t="s">
        <v>594</v>
      </c>
      <c r="D15" s="192">
        <v>0</v>
      </c>
      <c r="E15" s="192">
        <v>0</v>
      </c>
      <c r="F15" s="192">
        <v>0</v>
      </c>
      <c r="G15" s="197">
        <v>0</v>
      </c>
      <c r="H15" s="201">
        <v>0</v>
      </c>
      <c r="I15" s="197">
        <v>0</v>
      </c>
      <c r="J15" s="192">
        <v>0</v>
      </c>
      <c r="K15" s="192">
        <v>0</v>
      </c>
    </row>
    <row r="16" spans="2:11" x14ac:dyDescent="0.35">
      <c r="C16" s="183" t="s">
        <v>595</v>
      </c>
      <c r="D16" s="192">
        <v>19661.545415000001</v>
      </c>
      <c r="E16" s="192">
        <v>3317.8861820000002</v>
      </c>
      <c r="F16" s="192">
        <v>3317.8861820000002</v>
      </c>
      <c r="G16" s="197">
        <v>3317.8861820000002</v>
      </c>
      <c r="H16" s="201">
        <v>-979.288276</v>
      </c>
      <c r="I16" s="197">
        <v>-609.41619200000002</v>
      </c>
      <c r="J16" s="192">
        <v>21384.103724000001</v>
      </c>
      <c r="K16" s="192">
        <v>2708.4699900000001</v>
      </c>
    </row>
    <row r="17" spans="3:11" x14ac:dyDescent="0.35">
      <c r="C17" s="183" t="s">
        <v>596</v>
      </c>
      <c r="D17" s="192">
        <v>47549.156245999999</v>
      </c>
      <c r="E17" s="192">
        <v>31189.603142</v>
      </c>
      <c r="F17" s="192">
        <v>31189.445352999999</v>
      </c>
      <c r="G17" s="197">
        <v>31180.196108</v>
      </c>
      <c r="H17" s="201">
        <v>-4268.0222489999996</v>
      </c>
      <c r="I17" s="197">
        <v>-9199.2730350000002</v>
      </c>
      <c r="J17" s="192">
        <v>50995.441847000002</v>
      </c>
      <c r="K17" s="192">
        <v>14579.456248</v>
      </c>
    </row>
    <row r="18" spans="3:11" x14ac:dyDescent="0.35">
      <c r="C18" s="183" t="s">
        <v>598</v>
      </c>
      <c r="D18" s="192">
        <v>30334.635112</v>
      </c>
      <c r="E18" s="192">
        <v>16758.254423999999</v>
      </c>
      <c r="F18" s="192">
        <v>16755.640799000001</v>
      </c>
      <c r="G18" s="197">
        <v>15559.262446000001</v>
      </c>
      <c r="H18" s="201">
        <v>-9269.8072940000002</v>
      </c>
      <c r="I18" s="197">
        <v>-8700.5258630000008</v>
      </c>
      <c r="J18" s="192">
        <v>15409.274447</v>
      </c>
      <c r="K18" s="192">
        <v>4612.8933699999998</v>
      </c>
    </row>
    <row r="19" spans="3:11" x14ac:dyDescent="0.35">
      <c r="C19" s="187" t="s">
        <v>599</v>
      </c>
      <c r="D19" s="192">
        <v>0</v>
      </c>
      <c r="E19" s="192">
        <v>0</v>
      </c>
      <c r="F19" s="192">
        <v>0</v>
      </c>
      <c r="G19" s="197">
        <v>0</v>
      </c>
      <c r="H19" s="201">
        <v>0</v>
      </c>
      <c r="I19" s="197">
        <v>0</v>
      </c>
      <c r="J19" s="192">
        <v>0</v>
      </c>
      <c r="K19" s="192">
        <v>0</v>
      </c>
    </row>
    <row r="20" spans="3:11" x14ac:dyDescent="0.35">
      <c r="C20" s="187" t="s">
        <v>638</v>
      </c>
      <c r="D20" s="192">
        <v>12793.542058999999</v>
      </c>
      <c r="E20" s="192">
        <v>4991.2899369999996</v>
      </c>
      <c r="F20" s="192">
        <v>4991.2899369999996</v>
      </c>
      <c r="G20" s="197">
        <v>4991.2899369999996</v>
      </c>
      <c r="H20" s="201">
        <v>-383.15018500000002</v>
      </c>
      <c r="I20" s="197">
        <v>-166.116848</v>
      </c>
      <c r="J20" s="192">
        <v>11548.296924</v>
      </c>
      <c r="K20" s="192">
        <v>21.770144999999999</v>
      </c>
    </row>
    <row r="21" spans="3:11" ht="15" thickBot="1" x14ac:dyDescent="0.4">
      <c r="C21" s="184" t="s">
        <v>150</v>
      </c>
      <c r="D21" s="193">
        <v>110337.878832</v>
      </c>
      <c r="E21" s="193">
        <v>56257.033685000002</v>
      </c>
      <c r="F21" s="193">
        <v>56254.262271</v>
      </c>
      <c r="G21" s="198">
        <v>55047.634673</v>
      </c>
      <c r="H21" s="202">
        <v>-14900.268004</v>
      </c>
      <c r="I21" s="198">
        <v>-18675.331937999999</v>
      </c>
      <c r="J21" s="193">
        <v>99337.116941999993</v>
      </c>
      <c r="K21" s="193">
        <v>21921.589753</v>
      </c>
    </row>
  </sheetData>
  <sheetProtection algorithmName="SHA-512" hashValue="zGplOuHWAKqNqffS/u/GAuxjCTlfFYyf8JtPU098eLNZlSbnlqX0SdDD2QZzT/tWI8WFHq8hQ8dZE6VDnRLOUw==" saltValue="dft2Gpxfxbm/F8Ktt2PfBg=="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Munka21"/>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81" t="s">
        <v>0</v>
      </c>
      <c r="C2" s="108"/>
    </row>
    <row r="3" spans="2:4" x14ac:dyDescent="0.35">
      <c r="B3" s="1"/>
      <c r="C3" s="1"/>
    </row>
    <row r="4" spans="2:4" ht="15.5" x14ac:dyDescent="0.35">
      <c r="B4" s="18" t="s">
        <v>648</v>
      </c>
      <c r="C4" s="2"/>
    </row>
    <row r="5" spans="2:4" ht="2.15" customHeight="1" x14ac:dyDescent="0.35">
      <c r="B5" s="1"/>
      <c r="C5" s="1"/>
    </row>
    <row r="6" spans="2:4" ht="2.15" customHeight="1" x14ac:dyDescent="0.35">
      <c r="B6" s="473"/>
      <c r="C6" s="473"/>
    </row>
    <row r="7" spans="2:4" ht="2.15" customHeight="1" x14ac:dyDescent="0.35">
      <c r="B7" s="3"/>
      <c r="C7" s="4"/>
    </row>
    <row r="8" spans="2:4" ht="15" thickBot="1" x14ac:dyDescent="0.4">
      <c r="B8" s="31"/>
      <c r="C8" s="482" t="str">
        <f>+Contents!B3</f>
        <v>31.12.2024</v>
      </c>
      <c r="D8" s="482"/>
    </row>
    <row r="9" spans="2:4" x14ac:dyDescent="0.35">
      <c r="C9" s="534" t="s">
        <v>155</v>
      </c>
      <c r="D9" s="479" t="s">
        <v>650</v>
      </c>
    </row>
    <row r="10" spans="2:4" ht="15.75" customHeight="1" thickBot="1" x14ac:dyDescent="0.4">
      <c r="C10" s="535"/>
      <c r="D10" s="485"/>
    </row>
    <row r="11" spans="2:4" x14ac:dyDescent="0.35">
      <c r="C11" s="214" t="s">
        <v>651</v>
      </c>
      <c r="D11" s="218"/>
    </row>
    <row r="12" spans="2:4" ht="22" thickBot="1" x14ac:dyDescent="0.4">
      <c r="C12" s="213" t="s">
        <v>652</v>
      </c>
      <c r="D12" s="219"/>
    </row>
  </sheetData>
  <sheetProtection algorithmName="SHA-512" hashValue="Z1QGI+oGtCe/FsngSCFHsf5hqunncAFKmGMwjFZpoj1rB7xZtEFyIngJY5w1CPZwnuvZHUYvfa3zBkMWn8CJTg==" saltValue="dTf6YOq2qJgS5Dl770RxRw=="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Munka22">
    <tabColor theme="9" tint="0.79998168889431442"/>
  </sheetPr>
  <dimension ref="B1:O33"/>
  <sheetViews>
    <sheetView showGridLines="0" zoomScale="85" zoomScaleNormal="85" workbookViewId="0"/>
  </sheetViews>
  <sheetFormatPr defaultRowHeight="14.5" x14ac:dyDescent="0.35"/>
  <cols>
    <col min="1" max="2" width="4.453125" customWidth="1"/>
    <col min="3" max="3" width="30.7265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81" t="s">
        <v>0</v>
      </c>
      <c r="C2" s="108"/>
    </row>
    <row r="3" spans="2:15" x14ac:dyDescent="0.35">
      <c r="B3" s="1"/>
      <c r="C3" s="1"/>
    </row>
    <row r="4" spans="2:15" ht="15.5" x14ac:dyDescent="0.35">
      <c r="B4" s="18" t="s">
        <v>653</v>
      </c>
      <c r="C4" s="2"/>
    </row>
    <row r="5" spans="2:15" ht="2.15" customHeight="1" x14ac:dyDescent="0.35">
      <c r="B5" s="1"/>
      <c r="C5" s="1"/>
    </row>
    <row r="6" spans="2:15" ht="2.15" customHeight="1" x14ac:dyDescent="0.35">
      <c r="B6" s="473"/>
      <c r="C6" s="473"/>
    </row>
    <row r="7" spans="2:15" ht="2.15" customHeight="1" x14ac:dyDescent="0.35">
      <c r="B7" s="3"/>
      <c r="C7" s="4"/>
    </row>
    <row r="8" spans="2:15" ht="15" thickBot="1" x14ac:dyDescent="0.4">
      <c r="B8" s="31"/>
      <c r="C8" s="482" t="str">
        <f>+Contents!B3</f>
        <v>31.12.2024</v>
      </c>
      <c r="D8" s="482"/>
      <c r="E8" s="482"/>
      <c r="F8" s="482"/>
      <c r="G8" s="482"/>
      <c r="H8" s="482"/>
      <c r="I8" s="482"/>
      <c r="J8" s="482"/>
      <c r="K8" s="482"/>
      <c r="L8" s="482"/>
      <c r="M8" s="482"/>
      <c r="N8" s="482"/>
      <c r="O8" s="482"/>
    </row>
    <row r="9" spans="2:15" ht="15" thickBot="1" x14ac:dyDescent="0.4">
      <c r="C9" s="523" t="s">
        <v>155</v>
      </c>
      <c r="D9" s="519" t="s">
        <v>601</v>
      </c>
      <c r="E9" s="519"/>
      <c r="F9" s="519"/>
      <c r="G9" s="519"/>
      <c r="H9" s="519"/>
      <c r="I9" s="519"/>
      <c r="J9" s="519"/>
      <c r="K9" s="519"/>
      <c r="L9" s="519"/>
      <c r="M9" s="519"/>
      <c r="N9" s="519"/>
      <c r="O9" s="519"/>
    </row>
    <row r="10" spans="2:15" ht="15.75" customHeight="1" thickBot="1" x14ac:dyDescent="0.4">
      <c r="C10" s="524"/>
      <c r="D10" s="520" t="s">
        <v>579</v>
      </c>
      <c r="E10" s="520"/>
      <c r="F10" s="521"/>
      <c r="G10" s="522" t="s">
        <v>580</v>
      </c>
      <c r="H10" s="520"/>
      <c r="I10" s="520"/>
      <c r="J10" s="520"/>
      <c r="K10" s="520"/>
      <c r="L10" s="520"/>
      <c r="M10" s="520"/>
      <c r="N10" s="520"/>
      <c r="O10" s="520"/>
    </row>
    <row r="11" spans="2:15" ht="32" thickBot="1" x14ac:dyDescent="0.4">
      <c r="C11" s="525"/>
      <c r="D11" s="190"/>
      <c r="E11" s="194" t="s">
        <v>655</v>
      </c>
      <c r="F11" s="195" t="s">
        <v>656</v>
      </c>
      <c r="G11" s="190"/>
      <c r="H11" s="194" t="s">
        <v>657</v>
      </c>
      <c r="I11" s="194" t="s">
        <v>658</v>
      </c>
      <c r="J11" s="194" t="s">
        <v>659</v>
      </c>
      <c r="K11" s="194" t="s">
        <v>660</v>
      </c>
      <c r="L11" s="194" t="s">
        <v>661</v>
      </c>
      <c r="M11" s="194" t="s">
        <v>662</v>
      </c>
      <c r="N11" s="194" t="s">
        <v>663</v>
      </c>
      <c r="O11" s="194" t="s">
        <v>642</v>
      </c>
    </row>
    <row r="12" spans="2:15" x14ac:dyDescent="0.35">
      <c r="C12" s="185" t="s">
        <v>591</v>
      </c>
      <c r="D12" s="191">
        <v>9143939.2557120007</v>
      </c>
      <c r="E12" s="191">
        <v>9124182.8960069995</v>
      </c>
      <c r="F12" s="196">
        <v>19757.359704999999</v>
      </c>
      <c r="G12" s="191">
        <v>133238.442339</v>
      </c>
      <c r="H12" s="191">
        <v>72186.851991000003</v>
      </c>
      <c r="I12" s="191">
        <v>14232.083672999999</v>
      </c>
      <c r="J12" s="191">
        <v>8987.8047650000008</v>
      </c>
      <c r="K12" s="191">
        <v>16671.581867000001</v>
      </c>
      <c r="L12" s="191">
        <v>11906.168094000001</v>
      </c>
      <c r="M12" s="191">
        <v>1081.317802</v>
      </c>
      <c r="N12" s="191">
        <v>8169.6341469999998</v>
      </c>
      <c r="O12" s="191">
        <v>128794.336159</v>
      </c>
    </row>
    <row r="13" spans="2:15" x14ac:dyDescent="0.35">
      <c r="C13" s="183" t="s">
        <v>592</v>
      </c>
      <c r="D13" s="192">
        <v>0</v>
      </c>
      <c r="E13" s="192">
        <v>0</v>
      </c>
      <c r="F13" s="197">
        <v>0</v>
      </c>
      <c r="G13" s="192">
        <v>0</v>
      </c>
      <c r="H13" s="192">
        <v>0</v>
      </c>
      <c r="I13" s="192">
        <v>0</v>
      </c>
      <c r="J13" s="192">
        <v>0</v>
      </c>
      <c r="K13" s="192">
        <v>0</v>
      </c>
      <c r="L13" s="192">
        <v>0</v>
      </c>
      <c r="M13" s="192">
        <v>0</v>
      </c>
      <c r="N13" s="192">
        <v>0</v>
      </c>
      <c r="O13" s="192">
        <v>0</v>
      </c>
    </row>
    <row r="14" spans="2:15" x14ac:dyDescent="0.35">
      <c r="C14" s="183" t="s">
        <v>593</v>
      </c>
      <c r="D14" s="192">
        <v>306141.18456700002</v>
      </c>
      <c r="E14" s="192">
        <v>306141.032328</v>
      </c>
      <c r="F14" s="197">
        <v>0.15223900000000001</v>
      </c>
      <c r="G14" s="192">
        <v>6301.2786210000004</v>
      </c>
      <c r="H14" s="192">
        <v>1571.0370949999999</v>
      </c>
      <c r="I14" s="192">
        <v>0.299425</v>
      </c>
      <c r="J14" s="192">
        <v>0.13988</v>
      </c>
      <c r="K14" s="192">
        <v>1730.8452139999999</v>
      </c>
      <c r="L14" s="192">
        <v>2998.6912179999999</v>
      </c>
      <c r="M14" s="192">
        <v>0.211508</v>
      </c>
      <c r="N14" s="192">
        <v>5.4281000000000003E-2</v>
      </c>
      <c r="O14" s="192">
        <v>6299.837219</v>
      </c>
    </row>
    <row r="15" spans="2:15" x14ac:dyDescent="0.35">
      <c r="C15" s="183" t="s">
        <v>594</v>
      </c>
      <c r="D15" s="192">
        <v>3168555.0998459999</v>
      </c>
      <c r="E15" s="192">
        <v>3168554.8642790001</v>
      </c>
      <c r="F15" s="197">
        <v>0.235567</v>
      </c>
      <c r="G15" s="192">
        <v>1137.785232</v>
      </c>
      <c r="H15" s="192">
        <v>1135.5993579999999</v>
      </c>
      <c r="I15" s="192">
        <v>5.1999999999999997E-5</v>
      </c>
      <c r="J15" s="192">
        <v>0</v>
      </c>
      <c r="K15" s="192">
        <v>2.1857739999999999</v>
      </c>
      <c r="L15" s="192">
        <v>4.8000000000000001E-5</v>
      </c>
      <c r="M15" s="192">
        <v>0</v>
      </c>
      <c r="N15" s="192">
        <v>0</v>
      </c>
      <c r="O15" s="192">
        <v>1135.5993579999999</v>
      </c>
    </row>
    <row r="16" spans="2:15" x14ac:dyDescent="0.35">
      <c r="C16" s="183" t="s">
        <v>595</v>
      </c>
      <c r="D16" s="192">
        <v>859381.42943500006</v>
      </c>
      <c r="E16" s="192">
        <v>859315.26250099996</v>
      </c>
      <c r="F16" s="197">
        <v>66.166933999999998</v>
      </c>
      <c r="G16" s="192">
        <v>4960.940278</v>
      </c>
      <c r="H16" s="192">
        <v>3317.887295</v>
      </c>
      <c r="I16" s="192">
        <v>7.5384000000000007E-2</v>
      </c>
      <c r="J16" s="192">
        <v>2.4687770000000002</v>
      </c>
      <c r="K16" s="192">
        <v>0.43471900000000002</v>
      </c>
      <c r="L16" s="192">
        <v>484.790032</v>
      </c>
      <c r="M16" s="192">
        <v>0</v>
      </c>
      <c r="N16" s="192">
        <v>1155.284071</v>
      </c>
      <c r="O16" s="192">
        <v>3317.9364439999999</v>
      </c>
    </row>
    <row r="17" spans="3:15" x14ac:dyDescent="0.35">
      <c r="C17" s="183" t="s">
        <v>596</v>
      </c>
      <c r="D17" s="192">
        <v>2833006.8452170002</v>
      </c>
      <c r="E17" s="192">
        <v>2826964.8843879998</v>
      </c>
      <c r="F17" s="197">
        <v>6041.9608289999996</v>
      </c>
      <c r="G17" s="192">
        <v>79320.304166000002</v>
      </c>
      <c r="H17" s="192">
        <v>47819.074873999998</v>
      </c>
      <c r="I17" s="192">
        <v>6426.9618069999997</v>
      </c>
      <c r="J17" s="192">
        <v>3876.0751810000002</v>
      </c>
      <c r="K17" s="192">
        <v>13152.826331</v>
      </c>
      <c r="L17" s="192">
        <v>6951.5421880000004</v>
      </c>
      <c r="M17" s="192">
        <v>800.51753599999995</v>
      </c>
      <c r="N17" s="192">
        <v>293.30624899999998</v>
      </c>
      <c r="O17" s="192">
        <v>78555.057576000007</v>
      </c>
    </row>
    <row r="18" spans="3:15" x14ac:dyDescent="0.35">
      <c r="C18" s="186" t="s">
        <v>597</v>
      </c>
      <c r="D18" s="192">
        <v>1296000.0329189999</v>
      </c>
      <c r="E18" s="192">
        <v>1290324.18108</v>
      </c>
      <c r="F18" s="197">
        <v>5675.8518389999999</v>
      </c>
      <c r="G18" s="192">
        <v>41385.903694000001</v>
      </c>
      <c r="H18" s="192">
        <v>21164.780029000001</v>
      </c>
      <c r="I18" s="192">
        <v>6268.7997210000003</v>
      </c>
      <c r="J18" s="192">
        <v>3811.4883519999998</v>
      </c>
      <c r="K18" s="192">
        <v>3387.4616769999998</v>
      </c>
      <c r="L18" s="192">
        <v>6566.5252339999997</v>
      </c>
      <c r="M18" s="192">
        <v>20.776921999999999</v>
      </c>
      <c r="N18" s="192">
        <v>166.07175899999999</v>
      </c>
      <c r="O18" s="192">
        <v>41285.862290999998</v>
      </c>
    </row>
    <row r="19" spans="3:15" x14ac:dyDescent="0.35">
      <c r="C19" s="183" t="s">
        <v>598</v>
      </c>
      <c r="D19" s="192">
        <v>1976855.696647</v>
      </c>
      <c r="E19" s="192">
        <v>1963206.8525109999</v>
      </c>
      <c r="F19" s="197">
        <v>13648.844136</v>
      </c>
      <c r="G19" s="192">
        <v>41518.134041999998</v>
      </c>
      <c r="H19" s="192">
        <v>18343.253368999998</v>
      </c>
      <c r="I19" s="192">
        <v>7805.7470050000002</v>
      </c>
      <c r="J19" s="192">
        <v>5109.1209269999999</v>
      </c>
      <c r="K19" s="192">
        <v>1786.2898290000001</v>
      </c>
      <c r="L19" s="192">
        <v>1471.1446080000001</v>
      </c>
      <c r="M19" s="192">
        <v>281.58875799999998</v>
      </c>
      <c r="N19" s="192">
        <v>6720.9895459999998</v>
      </c>
      <c r="O19" s="192">
        <v>39484.905562</v>
      </c>
    </row>
    <row r="20" spans="3:15" x14ac:dyDescent="0.35">
      <c r="C20" s="187" t="s">
        <v>599</v>
      </c>
      <c r="D20" s="192">
        <v>3875016.327478</v>
      </c>
      <c r="E20" s="192">
        <v>3875016.327478</v>
      </c>
      <c r="F20" s="197">
        <v>0</v>
      </c>
      <c r="G20" s="192">
        <v>110307.257792</v>
      </c>
      <c r="H20" s="192">
        <v>109257.418112</v>
      </c>
      <c r="I20" s="192">
        <v>0</v>
      </c>
      <c r="J20" s="192">
        <v>0</v>
      </c>
      <c r="K20" s="192">
        <v>1049.83968</v>
      </c>
      <c r="L20" s="192">
        <v>0</v>
      </c>
      <c r="M20" s="192">
        <v>0</v>
      </c>
      <c r="N20" s="192">
        <v>0</v>
      </c>
      <c r="O20" s="192">
        <v>110307.257792</v>
      </c>
    </row>
    <row r="21" spans="3:15" x14ac:dyDescent="0.35">
      <c r="C21" s="183" t="s">
        <v>592</v>
      </c>
      <c r="D21" s="192">
        <v>0</v>
      </c>
      <c r="E21" s="192">
        <v>0</v>
      </c>
      <c r="F21" s="197">
        <v>0</v>
      </c>
      <c r="G21" s="192">
        <v>0</v>
      </c>
      <c r="H21" s="192">
        <v>0</v>
      </c>
      <c r="I21" s="192">
        <v>0</v>
      </c>
      <c r="J21" s="192">
        <v>0</v>
      </c>
      <c r="K21" s="192">
        <v>0</v>
      </c>
      <c r="L21" s="192">
        <v>0</v>
      </c>
      <c r="M21" s="192">
        <v>0</v>
      </c>
      <c r="N21" s="192">
        <v>0</v>
      </c>
      <c r="O21" s="192">
        <v>0</v>
      </c>
    </row>
    <row r="22" spans="3:15" x14ac:dyDescent="0.35">
      <c r="C22" s="183" t="s">
        <v>593</v>
      </c>
      <c r="D22" s="192">
        <v>3135933.223801</v>
      </c>
      <c r="E22" s="192">
        <v>3135933.223801</v>
      </c>
      <c r="F22" s="197">
        <v>0</v>
      </c>
      <c r="G22" s="192">
        <v>109257.418112</v>
      </c>
      <c r="H22" s="192">
        <v>109257.418112</v>
      </c>
      <c r="I22" s="192">
        <v>0</v>
      </c>
      <c r="J22" s="192">
        <v>0</v>
      </c>
      <c r="K22" s="192">
        <v>0</v>
      </c>
      <c r="L22" s="192">
        <v>0</v>
      </c>
      <c r="M22" s="192">
        <v>0</v>
      </c>
      <c r="N22" s="192">
        <v>0</v>
      </c>
      <c r="O22" s="192">
        <v>109257.418112</v>
      </c>
    </row>
    <row r="23" spans="3:15" x14ac:dyDescent="0.35">
      <c r="C23" s="183" t="s">
        <v>594</v>
      </c>
      <c r="D23" s="192">
        <v>472437.406204</v>
      </c>
      <c r="E23" s="192">
        <v>472437.406204</v>
      </c>
      <c r="F23" s="197">
        <v>0</v>
      </c>
      <c r="G23" s="192">
        <v>0</v>
      </c>
      <c r="H23" s="192">
        <v>0</v>
      </c>
      <c r="I23" s="192">
        <v>0</v>
      </c>
      <c r="J23" s="192">
        <v>0</v>
      </c>
      <c r="K23" s="192">
        <v>0</v>
      </c>
      <c r="L23" s="192">
        <v>0</v>
      </c>
      <c r="M23" s="192">
        <v>0</v>
      </c>
      <c r="N23" s="192">
        <v>0</v>
      </c>
      <c r="O23" s="192">
        <v>0</v>
      </c>
    </row>
    <row r="24" spans="3:15" x14ac:dyDescent="0.35">
      <c r="C24" s="183" t="s">
        <v>595</v>
      </c>
      <c r="D24" s="192">
        <v>45259.659353000003</v>
      </c>
      <c r="E24" s="192">
        <v>45259.659353000003</v>
      </c>
      <c r="F24" s="197">
        <v>0</v>
      </c>
      <c r="G24" s="192">
        <v>0</v>
      </c>
      <c r="H24" s="192">
        <v>0</v>
      </c>
      <c r="I24" s="192">
        <v>0</v>
      </c>
      <c r="J24" s="192">
        <v>0</v>
      </c>
      <c r="K24" s="192">
        <v>0</v>
      </c>
      <c r="L24" s="192">
        <v>0</v>
      </c>
      <c r="M24" s="192">
        <v>0</v>
      </c>
      <c r="N24" s="192">
        <v>0</v>
      </c>
      <c r="O24" s="192">
        <v>0</v>
      </c>
    </row>
    <row r="25" spans="3:15" x14ac:dyDescent="0.35">
      <c r="C25" s="183" t="s">
        <v>596</v>
      </c>
      <c r="D25" s="192">
        <v>221386.03812000001</v>
      </c>
      <c r="E25" s="192">
        <v>221386.03812000001</v>
      </c>
      <c r="F25" s="197">
        <v>0</v>
      </c>
      <c r="G25" s="192">
        <v>1049.83968</v>
      </c>
      <c r="H25" s="192">
        <v>0</v>
      </c>
      <c r="I25" s="192">
        <v>0</v>
      </c>
      <c r="J25" s="192">
        <v>0</v>
      </c>
      <c r="K25" s="192">
        <v>1049.83968</v>
      </c>
      <c r="L25" s="192">
        <v>0</v>
      </c>
      <c r="M25" s="192">
        <v>0</v>
      </c>
      <c r="N25" s="192">
        <v>0</v>
      </c>
      <c r="O25" s="192">
        <v>1049.83968</v>
      </c>
    </row>
    <row r="26" spans="3:15" x14ac:dyDescent="0.35">
      <c r="C26" s="187" t="s">
        <v>600</v>
      </c>
      <c r="D26" s="192">
        <v>4881433.895641</v>
      </c>
      <c r="E26" s="216"/>
      <c r="F26" s="217"/>
      <c r="G26" s="192">
        <v>18817.707565000001</v>
      </c>
      <c r="H26" s="216"/>
      <c r="I26" s="216"/>
      <c r="J26" s="216"/>
      <c r="K26" s="216"/>
      <c r="L26" s="216"/>
      <c r="M26" s="216"/>
      <c r="N26" s="216"/>
      <c r="O26" s="192">
        <v>18817.707565000001</v>
      </c>
    </row>
    <row r="27" spans="3:15" x14ac:dyDescent="0.35">
      <c r="C27" s="183" t="s">
        <v>592</v>
      </c>
      <c r="D27" s="192">
        <v>0</v>
      </c>
      <c r="E27" s="216"/>
      <c r="F27" s="217"/>
      <c r="G27" s="192">
        <v>0</v>
      </c>
      <c r="H27" s="216"/>
      <c r="I27" s="216"/>
      <c r="J27" s="216"/>
      <c r="K27" s="216"/>
      <c r="L27" s="216"/>
      <c r="M27" s="216"/>
      <c r="N27" s="216"/>
      <c r="O27" s="192">
        <v>0</v>
      </c>
    </row>
    <row r="28" spans="3:15" x14ac:dyDescent="0.35">
      <c r="C28" s="183" t="s">
        <v>593</v>
      </c>
      <c r="D28" s="192">
        <v>187904.096533</v>
      </c>
      <c r="E28" s="216"/>
      <c r="F28" s="217"/>
      <c r="G28" s="192">
        <v>0</v>
      </c>
      <c r="H28" s="216"/>
      <c r="I28" s="216"/>
      <c r="J28" s="216"/>
      <c r="K28" s="216"/>
      <c r="L28" s="216"/>
      <c r="M28" s="216"/>
      <c r="N28" s="216"/>
      <c r="O28" s="192">
        <v>0</v>
      </c>
    </row>
    <row r="29" spans="3:15" x14ac:dyDescent="0.35">
      <c r="C29" s="183" t="s">
        <v>594</v>
      </c>
      <c r="D29" s="192">
        <v>1685084.2401960001</v>
      </c>
      <c r="E29" s="216"/>
      <c r="F29" s="217"/>
      <c r="G29" s="192">
        <v>334.63344000000001</v>
      </c>
      <c r="H29" s="216"/>
      <c r="I29" s="216"/>
      <c r="J29" s="216"/>
      <c r="K29" s="216"/>
      <c r="L29" s="216"/>
      <c r="M29" s="216"/>
      <c r="N29" s="216"/>
      <c r="O29" s="192">
        <v>334.63344000000001</v>
      </c>
    </row>
    <row r="30" spans="3:15" x14ac:dyDescent="0.35">
      <c r="C30" s="183" t="s">
        <v>595</v>
      </c>
      <c r="D30" s="192">
        <v>360878.27425399999</v>
      </c>
      <c r="E30" s="216"/>
      <c r="F30" s="217"/>
      <c r="G30" s="192">
        <v>0</v>
      </c>
      <c r="H30" s="216"/>
      <c r="I30" s="216"/>
      <c r="J30" s="216"/>
      <c r="K30" s="216"/>
      <c r="L30" s="216"/>
      <c r="M30" s="216"/>
      <c r="N30" s="216"/>
      <c r="O30" s="192">
        <v>0</v>
      </c>
    </row>
    <row r="31" spans="3:15" x14ac:dyDescent="0.35">
      <c r="C31" s="183" t="s">
        <v>596</v>
      </c>
      <c r="D31" s="192">
        <v>2207769.767246</v>
      </c>
      <c r="E31" s="216"/>
      <c r="F31" s="217"/>
      <c r="G31" s="192">
        <v>15314.130069999999</v>
      </c>
      <c r="H31" s="216"/>
      <c r="I31" s="216"/>
      <c r="J31" s="216"/>
      <c r="K31" s="216"/>
      <c r="L31" s="216"/>
      <c r="M31" s="216"/>
      <c r="N31" s="216"/>
      <c r="O31" s="192">
        <v>15314.130069999999</v>
      </c>
    </row>
    <row r="32" spans="3:15" x14ac:dyDescent="0.35">
      <c r="C32" s="183" t="s">
        <v>598</v>
      </c>
      <c r="D32" s="192">
        <v>439797.51741199999</v>
      </c>
      <c r="E32" s="216"/>
      <c r="F32" s="217"/>
      <c r="G32" s="192">
        <v>3168.9440549999999</v>
      </c>
      <c r="H32" s="216"/>
      <c r="I32" s="216"/>
      <c r="J32" s="216"/>
      <c r="K32" s="216"/>
      <c r="L32" s="216"/>
      <c r="M32" s="216"/>
      <c r="N32" s="216"/>
      <c r="O32" s="192">
        <v>3168.9440549999999</v>
      </c>
    </row>
    <row r="33" spans="3:15" ht="15" thickBot="1" x14ac:dyDescent="0.4">
      <c r="C33" s="184" t="s">
        <v>150</v>
      </c>
      <c r="D33" s="193">
        <v>17900390.478831001</v>
      </c>
      <c r="E33" s="193">
        <v>12999199.223485</v>
      </c>
      <c r="F33" s="198">
        <v>19757.359704999999</v>
      </c>
      <c r="G33" s="193">
        <v>262363.40769600001</v>
      </c>
      <c r="H33" s="193">
        <v>181444.27010299999</v>
      </c>
      <c r="I33" s="193">
        <v>14232.083672999999</v>
      </c>
      <c r="J33" s="193">
        <v>8987.8047650000008</v>
      </c>
      <c r="K33" s="193">
        <v>17721.421547000002</v>
      </c>
      <c r="L33" s="193">
        <v>11906.168094000001</v>
      </c>
      <c r="M33" s="193">
        <v>1081.317802</v>
      </c>
      <c r="N33" s="193">
        <v>8169.6341469999998</v>
      </c>
      <c r="O33" s="193">
        <v>257919.30151600001</v>
      </c>
    </row>
  </sheetData>
  <sheetProtection algorithmName="SHA-512" hashValue="QYKpWamE1Bjc+PZE2Qs4yav073Q8VyEq+0lv5yG8Q9piMik2JUdXLvwQiXSEZC0IsrCtdUwvUDsmFhgxzSqPXg==" saltValue="z0sISZUwmlruK06MR9hU3A=="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Munka23">
    <tabColor theme="9" tint="0.79998168889431442"/>
  </sheetPr>
  <dimension ref="B1:J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2:10" ht="12.75" customHeight="1" x14ac:dyDescent="0.35"/>
    <row r="2" spans="2:10" x14ac:dyDescent="0.35">
      <c r="B2" s="181" t="s">
        <v>0</v>
      </c>
      <c r="C2" s="108"/>
    </row>
    <row r="3" spans="2:10" x14ac:dyDescent="0.35">
      <c r="B3" s="1"/>
      <c r="C3" s="1"/>
    </row>
    <row r="4" spans="2:10" ht="15.5" x14ac:dyDescent="0.35">
      <c r="B4" s="18" t="s">
        <v>664</v>
      </c>
      <c r="C4" s="2"/>
    </row>
    <row r="5" spans="2:10" ht="2.15" customHeight="1" x14ac:dyDescent="0.35">
      <c r="B5" s="1"/>
      <c r="C5" s="1"/>
    </row>
    <row r="6" spans="2:10" ht="2.15" customHeight="1" x14ac:dyDescent="0.35">
      <c r="B6" s="473"/>
      <c r="C6" s="473"/>
    </row>
    <row r="7" spans="2:10" ht="2.15" customHeight="1" x14ac:dyDescent="0.35">
      <c r="B7" s="3"/>
      <c r="C7" s="4"/>
    </row>
    <row r="8" spans="2:10" ht="15" thickBot="1" x14ac:dyDescent="0.4">
      <c r="B8" s="31"/>
      <c r="C8" s="482" t="str">
        <f>+Contents!B3</f>
        <v>31.12.2024</v>
      </c>
      <c r="D8" s="482"/>
      <c r="E8" s="482"/>
      <c r="F8" s="482"/>
      <c r="G8" s="482"/>
      <c r="H8" s="482"/>
      <c r="I8" s="482"/>
      <c r="J8" s="482"/>
    </row>
    <row r="9" spans="2:10" ht="15" thickBot="1" x14ac:dyDescent="0.4">
      <c r="C9" s="523" t="s">
        <v>155</v>
      </c>
      <c r="D9" s="520" t="s">
        <v>621</v>
      </c>
      <c r="E9" s="520"/>
      <c r="F9" s="520"/>
      <c r="G9" s="520"/>
      <c r="H9" s="516" t="s">
        <v>677</v>
      </c>
      <c r="I9" s="516" t="s">
        <v>678</v>
      </c>
      <c r="J9" s="516" t="s">
        <v>679</v>
      </c>
    </row>
    <row r="10" spans="2:10" ht="22.5" customHeight="1" thickBot="1" x14ac:dyDescent="0.4">
      <c r="C10" s="524"/>
      <c r="D10" s="210"/>
      <c r="E10" s="520" t="s">
        <v>675</v>
      </c>
      <c r="F10" s="520"/>
      <c r="G10" s="516" t="s">
        <v>676</v>
      </c>
      <c r="H10" s="517"/>
      <c r="I10" s="517"/>
      <c r="J10" s="517"/>
    </row>
    <row r="11" spans="2:10" ht="43.5" customHeight="1" thickBot="1" x14ac:dyDescent="0.4">
      <c r="C11" s="525"/>
      <c r="D11" s="190"/>
      <c r="E11" s="190"/>
      <c r="F11" s="194" t="s">
        <v>642</v>
      </c>
      <c r="G11" s="518"/>
      <c r="H11" s="518"/>
      <c r="I11" s="518"/>
      <c r="J11" s="518"/>
    </row>
    <row r="12" spans="2:10" x14ac:dyDescent="0.35">
      <c r="C12" s="188" t="s">
        <v>666</v>
      </c>
      <c r="D12" s="191">
        <v>15689140.208998</v>
      </c>
      <c r="E12" s="191">
        <v>243898.331428</v>
      </c>
      <c r="F12" s="191">
        <v>239100.59395099999</v>
      </c>
      <c r="G12" s="191">
        <v>14236374.258125</v>
      </c>
      <c r="H12" s="191">
        <v>-255158.845894</v>
      </c>
      <c r="I12" s="267"/>
      <c r="J12" s="191">
        <v>-6633.7067580000003</v>
      </c>
    </row>
    <row r="13" spans="2:10" x14ac:dyDescent="0.35">
      <c r="C13" s="187" t="s">
        <v>667</v>
      </c>
      <c r="D13" s="192">
        <v>12334545.094447</v>
      </c>
      <c r="E13" s="192">
        <v>146807.58658900001</v>
      </c>
      <c r="F13" s="192">
        <v>142528.93726800001</v>
      </c>
      <c r="G13" s="192">
        <v>10903424.958265999</v>
      </c>
      <c r="H13" s="192">
        <v>-173909.514979</v>
      </c>
      <c r="I13" s="253"/>
      <c r="J13" s="192">
        <v>-6633.7067580000003</v>
      </c>
    </row>
    <row r="14" spans="2:10" x14ac:dyDescent="0.35">
      <c r="C14" s="187" t="s">
        <v>668</v>
      </c>
      <c r="D14" s="192">
        <v>480298.74122899998</v>
      </c>
      <c r="E14" s="192">
        <v>2.4885929999999998</v>
      </c>
      <c r="F14" s="192">
        <v>1.6263259999999999</v>
      </c>
      <c r="G14" s="192">
        <v>480298.74122899998</v>
      </c>
      <c r="H14" s="192">
        <v>-5198.893247</v>
      </c>
      <c r="I14" s="253"/>
      <c r="J14" s="192">
        <v>0</v>
      </c>
    </row>
    <row r="15" spans="2:10" x14ac:dyDescent="0.35">
      <c r="C15" s="187" t="s">
        <v>671</v>
      </c>
      <c r="D15" s="192">
        <v>35149.576054999998</v>
      </c>
      <c r="E15" s="192">
        <v>2.109353</v>
      </c>
      <c r="F15" s="192">
        <v>0.86939100000000002</v>
      </c>
      <c r="G15" s="192">
        <v>34745.443785000003</v>
      </c>
      <c r="H15" s="192">
        <v>-30.259046999999999</v>
      </c>
      <c r="I15" s="253"/>
      <c r="J15" s="192">
        <v>0</v>
      </c>
    </row>
    <row r="16" spans="2:10" x14ac:dyDescent="0.35">
      <c r="C16" s="187" t="s">
        <v>669</v>
      </c>
      <c r="D16" s="192">
        <v>281144.40256800002</v>
      </c>
      <c r="E16" s="192">
        <v>1.3559840000000001</v>
      </c>
      <c r="F16" s="192">
        <v>1.2505E-2</v>
      </c>
      <c r="G16" s="192">
        <v>280195.91020099999</v>
      </c>
      <c r="H16" s="192">
        <v>-445.47395999999998</v>
      </c>
      <c r="I16" s="253"/>
      <c r="J16" s="192">
        <v>0</v>
      </c>
    </row>
    <row r="17" spans="3:10" x14ac:dyDescent="0.35">
      <c r="C17" s="187" t="s">
        <v>670</v>
      </c>
      <c r="D17" s="192">
        <v>327659.25539000001</v>
      </c>
      <c r="E17" s="192">
        <v>9.9361169999999994</v>
      </c>
      <c r="F17" s="192">
        <v>6.1692929999999997</v>
      </c>
      <c r="G17" s="192">
        <v>326011.24671799998</v>
      </c>
      <c r="H17" s="192">
        <v>-8181.0790770000003</v>
      </c>
      <c r="I17" s="253"/>
      <c r="J17" s="192">
        <v>0</v>
      </c>
    </row>
    <row r="18" spans="3:10" x14ac:dyDescent="0.35">
      <c r="C18" s="187" t="s">
        <v>674</v>
      </c>
      <c r="D18" s="192">
        <v>137718.08781</v>
      </c>
      <c r="E18" s="192">
        <v>95422.480647999997</v>
      </c>
      <c r="F18" s="192">
        <v>95422.265331000002</v>
      </c>
      <c r="G18" s="192">
        <v>137718.08781</v>
      </c>
      <c r="H18" s="192">
        <v>-61851.201336999999</v>
      </c>
      <c r="I18" s="253"/>
      <c r="J18" s="192">
        <v>0</v>
      </c>
    </row>
    <row r="19" spans="3:10" x14ac:dyDescent="0.35">
      <c r="C19" s="187" t="s">
        <v>1084</v>
      </c>
      <c r="D19" s="192">
        <v>13934.768816</v>
      </c>
      <c r="E19" s="192">
        <v>0.73994899999999997</v>
      </c>
      <c r="F19" s="192">
        <v>4.5310000000000003E-3</v>
      </c>
      <c r="G19" s="192">
        <v>13934.768816</v>
      </c>
      <c r="H19" s="192">
        <v>-222.58825300000001</v>
      </c>
      <c r="I19" s="253"/>
      <c r="J19" s="192">
        <v>0</v>
      </c>
    </row>
    <row r="20" spans="3:10" x14ac:dyDescent="0.35">
      <c r="C20" s="187" t="s">
        <v>1085</v>
      </c>
      <c r="D20" s="192">
        <v>55274.935165000003</v>
      </c>
      <c r="E20" s="192">
        <v>28.857724999999999</v>
      </c>
      <c r="F20" s="192">
        <v>0.63764699999999996</v>
      </c>
      <c r="G20" s="192">
        <v>55274.935165000003</v>
      </c>
      <c r="H20" s="192">
        <v>-426.35662500000001</v>
      </c>
      <c r="I20" s="253"/>
      <c r="J20" s="192">
        <v>0</v>
      </c>
    </row>
    <row r="21" spans="3:10" x14ac:dyDescent="0.35">
      <c r="C21" s="220" t="s">
        <v>673</v>
      </c>
      <c r="D21" s="221">
        <v>2023415.3475180026</v>
      </c>
      <c r="E21" s="221">
        <v>1622.7764699999825</v>
      </c>
      <c r="F21" s="221">
        <v>1140.0716589999793</v>
      </c>
      <c r="G21" s="221">
        <v>2004770.1661350001</v>
      </c>
      <c r="H21" s="221">
        <v>-4893.4793690000079</v>
      </c>
      <c r="I21" s="268"/>
      <c r="J21" s="221">
        <v>0</v>
      </c>
    </row>
    <row r="22" spans="3:10" x14ac:dyDescent="0.35">
      <c r="C22" s="189" t="s">
        <v>600</v>
      </c>
      <c r="D22" s="192">
        <v>4900252.6032069996</v>
      </c>
      <c r="E22" s="192">
        <v>18817.707565000001</v>
      </c>
      <c r="F22" s="192">
        <v>18817.707565000001</v>
      </c>
      <c r="G22" s="269"/>
      <c r="H22" s="269"/>
      <c r="I22" s="192">
        <v>-19085.199341</v>
      </c>
      <c r="J22" s="269"/>
    </row>
    <row r="23" spans="3:10" x14ac:dyDescent="0.35">
      <c r="C23" s="187" t="s">
        <v>667</v>
      </c>
      <c r="D23" s="192">
        <v>3947524.918852</v>
      </c>
      <c r="E23" s="192">
        <v>18482.735124999999</v>
      </c>
      <c r="F23" s="192">
        <v>18482.735124999999</v>
      </c>
      <c r="G23" s="253"/>
      <c r="H23" s="253"/>
      <c r="I23" s="192">
        <v>-16423.2906</v>
      </c>
      <c r="J23" s="253"/>
    </row>
    <row r="24" spans="3:10" x14ac:dyDescent="0.35">
      <c r="C24" s="187" t="s">
        <v>668</v>
      </c>
      <c r="D24" s="192">
        <v>4466.6172139999999</v>
      </c>
      <c r="E24" s="192">
        <v>0</v>
      </c>
      <c r="F24" s="192">
        <v>0</v>
      </c>
      <c r="G24" s="253"/>
      <c r="H24" s="253"/>
      <c r="I24" s="192">
        <v>-86.748213000000007</v>
      </c>
      <c r="J24" s="253"/>
    </row>
    <row r="25" spans="3:10" x14ac:dyDescent="0.35">
      <c r="C25" s="187" t="s">
        <v>671</v>
      </c>
      <c r="D25" s="192">
        <v>24763.890852</v>
      </c>
      <c r="E25" s="192">
        <v>0</v>
      </c>
      <c r="F25" s="192">
        <v>0</v>
      </c>
      <c r="G25" s="253"/>
      <c r="H25" s="253"/>
      <c r="I25" s="192">
        <v>-8.870673</v>
      </c>
      <c r="J25" s="253"/>
    </row>
    <row r="26" spans="3:10" x14ac:dyDescent="0.35">
      <c r="C26" s="187" t="s">
        <v>669</v>
      </c>
      <c r="D26" s="192">
        <v>5043.055394</v>
      </c>
      <c r="E26" s="192">
        <v>0</v>
      </c>
      <c r="F26" s="192">
        <v>0</v>
      </c>
      <c r="G26" s="253"/>
      <c r="H26" s="253"/>
      <c r="I26" s="192">
        <v>-44.750757</v>
      </c>
      <c r="J26" s="253"/>
    </row>
    <row r="27" spans="3:10" x14ac:dyDescent="0.35">
      <c r="C27" s="187" t="s">
        <v>670</v>
      </c>
      <c r="D27" s="192">
        <v>64520.408844999998</v>
      </c>
      <c r="E27" s="192">
        <v>0</v>
      </c>
      <c r="F27" s="192">
        <v>0</v>
      </c>
      <c r="G27" s="253"/>
      <c r="H27" s="253"/>
      <c r="I27" s="192">
        <v>-243.709158</v>
      </c>
      <c r="J27" s="253"/>
    </row>
    <row r="28" spans="3:10" x14ac:dyDescent="0.35">
      <c r="C28" s="187" t="s">
        <v>674</v>
      </c>
      <c r="D28" s="192">
        <v>1.049015</v>
      </c>
      <c r="E28" s="192">
        <v>0</v>
      </c>
      <c r="F28" s="192">
        <v>0</v>
      </c>
      <c r="G28" s="253"/>
      <c r="H28" s="253"/>
      <c r="I28" s="192">
        <v>-1.6199999999999999E-3</v>
      </c>
      <c r="J28" s="253"/>
    </row>
    <row r="29" spans="3:10" x14ac:dyDescent="0.35">
      <c r="C29" s="187" t="s">
        <v>1084</v>
      </c>
      <c r="D29" s="192">
        <v>0</v>
      </c>
      <c r="E29" s="192">
        <v>0</v>
      </c>
      <c r="F29" s="192">
        <v>0</v>
      </c>
      <c r="G29" s="253"/>
      <c r="H29" s="253"/>
      <c r="I29" s="192">
        <v>0</v>
      </c>
      <c r="J29" s="253"/>
    </row>
    <row r="30" spans="3:10" x14ac:dyDescent="0.35">
      <c r="C30" s="187" t="s">
        <v>1085</v>
      </c>
      <c r="D30" s="192">
        <v>46346.517581</v>
      </c>
      <c r="E30" s="192">
        <v>0.33900000000000002</v>
      </c>
      <c r="F30" s="192">
        <v>0.33900000000000002</v>
      </c>
      <c r="G30" s="253"/>
      <c r="H30" s="253"/>
      <c r="I30" s="192">
        <v>-603.71324000000004</v>
      </c>
      <c r="J30" s="253"/>
    </row>
    <row r="31" spans="3:10" x14ac:dyDescent="0.35">
      <c r="C31" s="187" t="s">
        <v>673</v>
      </c>
      <c r="D31" s="192">
        <v>807586.14545399975</v>
      </c>
      <c r="E31" s="192">
        <v>334.63344000000143</v>
      </c>
      <c r="F31" s="192">
        <v>334.63344000000143</v>
      </c>
      <c r="G31" s="253"/>
      <c r="H31" s="253"/>
      <c r="I31" s="192">
        <v>-1674.1150799999959</v>
      </c>
      <c r="J31" s="253"/>
    </row>
    <row r="32" spans="3:10" ht="15" thickBot="1" x14ac:dyDescent="0.4">
      <c r="C32" s="184" t="s">
        <v>150</v>
      </c>
      <c r="D32" s="193">
        <v>20589392.812205002</v>
      </c>
      <c r="E32" s="193">
        <v>262716.03899299999</v>
      </c>
      <c r="F32" s="193">
        <v>257918.30151599998</v>
      </c>
      <c r="G32" s="193">
        <v>14236374.258125</v>
      </c>
      <c r="H32" s="193">
        <v>-255158.845894</v>
      </c>
      <c r="I32" s="193">
        <v>-19085.199341</v>
      </c>
      <c r="J32" s="193">
        <v>-6633.7067580000003</v>
      </c>
    </row>
  </sheetData>
  <sheetProtection algorithmName="SHA-512" hashValue="oeT1uuatV3cW9fxGbL8iFH/5ZlAPd29P6d692XV1k/xDAPEYHDuAGtWLzFfcu5QUK7sGL9rsezgI/EUyBIlGWQ==" saltValue="T+z6MalxnZCu2e/l3fLqtA=="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Munka24">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81" t="s">
        <v>0</v>
      </c>
      <c r="C2" s="108"/>
    </row>
    <row r="3" spans="2:9" x14ac:dyDescent="0.35">
      <c r="B3" s="1"/>
      <c r="C3" s="1"/>
    </row>
    <row r="4" spans="2:9" ht="15.5" x14ac:dyDescent="0.35">
      <c r="B4" s="18" t="s">
        <v>680</v>
      </c>
      <c r="C4" s="2"/>
    </row>
    <row r="5" spans="2:9" ht="2.15" customHeight="1" x14ac:dyDescent="0.35">
      <c r="B5" s="1"/>
      <c r="C5" s="1"/>
    </row>
    <row r="6" spans="2:9" ht="2.15" customHeight="1" x14ac:dyDescent="0.35">
      <c r="B6" s="473"/>
      <c r="C6" s="473"/>
    </row>
    <row r="7" spans="2:9" ht="2.15" customHeight="1" x14ac:dyDescent="0.35">
      <c r="B7" s="3"/>
      <c r="C7" s="4"/>
    </row>
    <row r="8" spans="2:9" ht="15" thickBot="1" x14ac:dyDescent="0.4">
      <c r="B8" s="31"/>
      <c r="C8" s="482" t="str">
        <f>+Contents!B3</f>
        <v>31.12.2024</v>
      </c>
      <c r="D8" s="482"/>
      <c r="E8" s="482"/>
      <c r="F8" s="482"/>
      <c r="G8" s="482"/>
      <c r="H8" s="482"/>
      <c r="I8" s="482"/>
    </row>
    <row r="9" spans="2:9" ht="15" thickBot="1" x14ac:dyDescent="0.4">
      <c r="C9" s="523" t="s">
        <v>155</v>
      </c>
      <c r="D9" s="520" t="s">
        <v>621</v>
      </c>
      <c r="E9" s="520"/>
      <c r="F9" s="520"/>
      <c r="G9" s="520"/>
      <c r="H9" s="516" t="s">
        <v>677</v>
      </c>
      <c r="I9" s="516" t="s">
        <v>679</v>
      </c>
    </row>
    <row r="10" spans="2:9" ht="21" customHeight="1" thickBot="1" x14ac:dyDescent="0.4">
      <c r="C10" s="524"/>
      <c r="D10" s="215"/>
      <c r="E10" s="544" t="s">
        <v>675</v>
      </c>
      <c r="F10" s="544"/>
      <c r="G10" s="517" t="s">
        <v>676</v>
      </c>
      <c r="H10" s="517"/>
      <c r="I10" s="517"/>
    </row>
    <row r="11" spans="2:9" ht="43.5" customHeight="1" thickBot="1" x14ac:dyDescent="0.4">
      <c r="C11" s="525"/>
      <c r="D11" s="190"/>
      <c r="E11" s="190"/>
      <c r="F11" s="194" t="s">
        <v>642</v>
      </c>
      <c r="G11" s="518"/>
      <c r="H11" s="518"/>
      <c r="I11" s="518"/>
    </row>
    <row r="12" spans="2:9" x14ac:dyDescent="0.35">
      <c r="C12" s="185" t="s">
        <v>682</v>
      </c>
      <c r="D12" s="191">
        <v>140561.59393599999</v>
      </c>
      <c r="E12" s="191">
        <v>3083.9956820000002</v>
      </c>
      <c r="F12" s="191">
        <v>3054.2426798646802</v>
      </c>
      <c r="G12" s="191">
        <v>140561.59393599999</v>
      </c>
      <c r="H12" s="191">
        <v>-3056.7942619999999</v>
      </c>
      <c r="I12" s="191">
        <v>0</v>
      </c>
    </row>
    <row r="13" spans="2:9" x14ac:dyDescent="0.35">
      <c r="C13" s="187" t="s">
        <v>683</v>
      </c>
      <c r="D13" s="192">
        <v>23737.631483000001</v>
      </c>
      <c r="E13" s="192">
        <v>0.99502800000000002</v>
      </c>
      <c r="F13" s="192">
        <v>0.9854284177497733</v>
      </c>
      <c r="G13" s="192">
        <v>23737.631483000001</v>
      </c>
      <c r="H13" s="192">
        <v>-5913.4664400000001</v>
      </c>
      <c r="I13" s="192">
        <v>0</v>
      </c>
    </row>
    <row r="14" spans="2:9" x14ac:dyDescent="0.35">
      <c r="C14" s="187" t="s">
        <v>684</v>
      </c>
      <c r="D14" s="192">
        <v>358938.04602100002</v>
      </c>
      <c r="E14" s="192">
        <v>20868.047860999999</v>
      </c>
      <c r="F14" s="192">
        <v>20666.722328609616</v>
      </c>
      <c r="G14" s="192">
        <v>358934.42536400002</v>
      </c>
      <c r="H14" s="192">
        <v>-13470.818137</v>
      </c>
      <c r="I14" s="192">
        <v>0</v>
      </c>
    </row>
    <row r="15" spans="2:9" x14ac:dyDescent="0.35">
      <c r="C15" s="187" t="s">
        <v>685</v>
      </c>
      <c r="D15" s="192">
        <v>216581.501602</v>
      </c>
      <c r="E15" s="192">
        <v>526.45263499999999</v>
      </c>
      <c r="F15" s="192">
        <v>521.37365695060726</v>
      </c>
      <c r="G15" s="192">
        <v>216540.30319800001</v>
      </c>
      <c r="H15" s="192">
        <v>-1082.9234220000001</v>
      </c>
      <c r="I15" s="192">
        <v>0</v>
      </c>
    </row>
    <row r="16" spans="2:9" x14ac:dyDescent="0.35">
      <c r="C16" s="187" t="s">
        <v>686</v>
      </c>
      <c r="D16" s="192">
        <v>8848.4533269999993</v>
      </c>
      <c r="E16" s="192">
        <v>33.545611999999998</v>
      </c>
      <c r="F16" s="192">
        <v>33.221979035371675</v>
      </c>
      <c r="G16" s="192">
        <v>8848.4533269999993</v>
      </c>
      <c r="H16" s="192">
        <v>-131.08368200000001</v>
      </c>
      <c r="I16" s="192">
        <v>0</v>
      </c>
    </row>
    <row r="17" spans="3:9" x14ac:dyDescent="0.35">
      <c r="C17" s="187" t="s">
        <v>687</v>
      </c>
      <c r="D17" s="192">
        <v>226690.64856599999</v>
      </c>
      <c r="E17" s="192">
        <v>10662.462981999999</v>
      </c>
      <c r="F17" s="192">
        <v>10559.596338663623</v>
      </c>
      <c r="G17" s="192">
        <v>226690.64856599999</v>
      </c>
      <c r="H17" s="192">
        <v>-10678.288105</v>
      </c>
      <c r="I17" s="192">
        <v>0</v>
      </c>
    </row>
    <row r="18" spans="3:9" x14ac:dyDescent="0.35">
      <c r="C18" s="187" t="s">
        <v>688</v>
      </c>
      <c r="D18" s="192">
        <v>528211.43581499998</v>
      </c>
      <c r="E18" s="192">
        <v>10390.521615</v>
      </c>
      <c r="F18" s="192">
        <v>10290.278539562976</v>
      </c>
      <c r="G18" s="192">
        <v>528201.92893299996</v>
      </c>
      <c r="H18" s="192">
        <v>-16662.640181999999</v>
      </c>
      <c r="I18" s="192">
        <v>0</v>
      </c>
    </row>
    <row r="19" spans="3:9" x14ac:dyDescent="0.35">
      <c r="C19" s="187" t="s">
        <v>689</v>
      </c>
      <c r="D19" s="192">
        <v>129083.589977</v>
      </c>
      <c r="E19" s="192">
        <v>2203.0685330000001</v>
      </c>
      <c r="F19" s="192">
        <v>2181.8143194648837</v>
      </c>
      <c r="G19" s="192">
        <v>129083.589977</v>
      </c>
      <c r="H19" s="192">
        <v>-3223.084053</v>
      </c>
      <c r="I19" s="192">
        <v>0</v>
      </c>
    </row>
    <row r="20" spans="3:9" x14ac:dyDescent="0.35">
      <c r="C20" s="187" t="s">
        <v>690</v>
      </c>
      <c r="D20" s="192">
        <v>122415.819414</v>
      </c>
      <c r="E20" s="192">
        <v>716.00884299999996</v>
      </c>
      <c r="F20" s="192">
        <v>709.10111198110576</v>
      </c>
      <c r="G20" s="192">
        <v>122405.275247</v>
      </c>
      <c r="H20" s="192">
        <v>-4590.5562110000001</v>
      </c>
      <c r="I20" s="192">
        <v>0</v>
      </c>
    </row>
    <row r="21" spans="3:9" x14ac:dyDescent="0.35">
      <c r="C21" s="187" t="s">
        <v>691</v>
      </c>
      <c r="D21" s="192">
        <v>70642.233481999996</v>
      </c>
      <c r="E21" s="192">
        <v>914.96838400000001</v>
      </c>
      <c r="F21" s="192">
        <v>906.14118088755993</v>
      </c>
      <c r="G21" s="192">
        <v>70642.233481999996</v>
      </c>
      <c r="H21" s="192">
        <v>-2184.7133509999999</v>
      </c>
      <c r="I21" s="192">
        <v>0</v>
      </c>
    </row>
    <row r="22" spans="3:9" x14ac:dyDescent="0.35">
      <c r="C22" s="187" t="s">
        <v>692</v>
      </c>
      <c r="D22" s="192">
        <v>189963.765353</v>
      </c>
      <c r="E22" s="192">
        <v>3.2612169999999998</v>
      </c>
      <c r="F22" s="192">
        <v>3.2297542463615723</v>
      </c>
      <c r="G22" s="192">
        <v>189348.48615700001</v>
      </c>
      <c r="H22" s="192">
        <v>-856.57293200000004</v>
      </c>
      <c r="I22" s="192">
        <v>0</v>
      </c>
    </row>
    <row r="23" spans="3:9" x14ac:dyDescent="0.35">
      <c r="C23" s="187" t="s">
        <v>257</v>
      </c>
      <c r="D23" s="192">
        <v>573355.75032400002</v>
      </c>
      <c r="E23" s="192">
        <v>24741.414797000001</v>
      </c>
      <c r="F23" s="192">
        <v>24502.720763936832</v>
      </c>
      <c r="G23" s="192">
        <v>573345.65288099996</v>
      </c>
      <c r="H23" s="192">
        <v>-18836.939322999999</v>
      </c>
      <c r="I23" s="192">
        <v>-4.1899999999999999E-4</v>
      </c>
    </row>
    <row r="24" spans="3:9" x14ac:dyDescent="0.35">
      <c r="C24" s="187" t="s">
        <v>693</v>
      </c>
      <c r="D24" s="192">
        <v>203189.78805100001</v>
      </c>
      <c r="E24" s="192">
        <v>2780.2197679999999</v>
      </c>
      <c r="F24" s="192">
        <v>2753.3974591437445</v>
      </c>
      <c r="G24" s="192">
        <v>203189.78805100001</v>
      </c>
      <c r="H24" s="192">
        <v>-3887.709895</v>
      </c>
      <c r="I24" s="192">
        <v>0</v>
      </c>
    </row>
    <row r="25" spans="3:9" x14ac:dyDescent="0.35">
      <c r="C25" s="187" t="s">
        <v>694</v>
      </c>
      <c r="D25" s="192">
        <v>71348.236575999996</v>
      </c>
      <c r="E25" s="192">
        <v>1717.713442</v>
      </c>
      <c r="F25" s="192">
        <v>1701.141715909077</v>
      </c>
      <c r="G25" s="192">
        <v>71348.236575999996</v>
      </c>
      <c r="H25" s="192">
        <v>-1489.6859999999999</v>
      </c>
      <c r="I25" s="192">
        <v>0</v>
      </c>
    </row>
    <row r="26" spans="3:9" x14ac:dyDescent="0.35">
      <c r="C26" s="187" t="s">
        <v>695</v>
      </c>
      <c r="D26" s="192">
        <v>70.737630999999993</v>
      </c>
      <c r="E26" s="192">
        <v>0.125833</v>
      </c>
      <c r="F26" s="192">
        <v>0.1246190198574384</v>
      </c>
      <c r="G26" s="192">
        <v>70.737630999999993</v>
      </c>
      <c r="H26" s="192">
        <v>-1.0262530000000001</v>
      </c>
      <c r="I26" s="192">
        <v>0</v>
      </c>
    </row>
    <row r="27" spans="3:9" x14ac:dyDescent="0.35">
      <c r="C27" s="187" t="s">
        <v>696</v>
      </c>
      <c r="D27" s="192">
        <v>2130.4224770000001</v>
      </c>
      <c r="E27" s="192">
        <v>52.199722000000001</v>
      </c>
      <c r="F27" s="192">
        <v>51.696122578900315</v>
      </c>
      <c r="G27" s="192">
        <v>2130.4224770000001</v>
      </c>
      <c r="H27" s="192">
        <v>-56.127020999999999</v>
      </c>
      <c r="I27" s="192">
        <v>0</v>
      </c>
    </row>
    <row r="28" spans="3:9" x14ac:dyDescent="0.35">
      <c r="C28" s="187" t="s">
        <v>697</v>
      </c>
      <c r="D28" s="192">
        <v>13262.693671999999</v>
      </c>
      <c r="E28" s="192">
        <v>242.50302500000001</v>
      </c>
      <c r="F28" s="192">
        <v>240.16346497313012</v>
      </c>
      <c r="G28" s="192">
        <v>13262.693671999999</v>
      </c>
      <c r="H28" s="192">
        <v>-239.63505900000001</v>
      </c>
      <c r="I28" s="192">
        <v>0</v>
      </c>
    </row>
    <row r="29" spans="3:9" x14ac:dyDescent="0.35">
      <c r="C29" s="187" t="s">
        <v>698</v>
      </c>
      <c r="D29" s="192">
        <v>5099.0788549999997</v>
      </c>
      <c r="E29" s="192">
        <v>126.487101</v>
      </c>
      <c r="F29" s="192">
        <v>125.26681038542208</v>
      </c>
      <c r="G29" s="192">
        <v>5099.0788549999997</v>
      </c>
      <c r="H29" s="192">
        <v>-182.96730099999999</v>
      </c>
      <c r="I29" s="192">
        <v>0</v>
      </c>
    </row>
    <row r="30" spans="3:9" x14ac:dyDescent="0.35">
      <c r="C30" s="187" t="s">
        <v>699</v>
      </c>
      <c r="D30" s="192">
        <v>28195.722820999999</v>
      </c>
      <c r="E30" s="192">
        <v>256.31208600000002</v>
      </c>
      <c r="F30" s="192">
        <v>253.8393023685</v>
      </c>
      <c r="G30" s="192">
        <v>28195.722820999999</v>
      </c>
      <c r="H30" s="192">
        <v>-1461.675551</v>
      </c>
      <c r="I30" s="192">
        <v>0</v>
      </c>
    </row>
    <row r="31" spans="3:9" ht="15" thickBot="1" x14ac:dyDescent="0.4">
      <c r="C31" s="184" t="s">
        <v>150</v>
      </c>
      <c r="D31" s="193">
        <v>2912327.1493830001</v>
      </c>
      <c r="E31" s="193">
        <v>79320.304166000002</v>
      </c>
      <c r="F31" s="193">
        <v>78555.057575999963</v>
      </c>
      <c r="G31" s="193">
        <v>2911636.9026339999</v>
      </c>
      <c r="H31" s="193">
        <v>-88006.707179999998</v>
      </c>
      <c r="I31" s="193">
        <v>-4.1899999999999999E-4</v>
      </c>
    </row>
    <row r="32" spans="3:9" x14ac:dyDescent="0.35">
      <c r="C32" s="223"/>
    </row>
  </sheetData>
  <sheetProtection algorithmName="SHA-512" hashValue="MMmOsfTkSRzGwhfhpmAmxLpZ2uZHm0G4vNpLNQbtZzDo7NqwTFvRZA9scOEwV90a9+kNDFSwkLJ0Q0OxFHswJg==" saltValue="d5dy4xg9tFw4VnfyTTWPfA=="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Munka25"/>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81" t="s">
        <v>0</v>
      </c>
      <c r="C2" s="108"/>
    </row>
    <row r="3" spans="2:15" x14ac:dyDescent="0.35">
      <c r="B3" s="1"/>
      <c r="C3" s="1"/>
    </row>
    <row r="4" spans="2:15" ht="15.5" x14ac:dyDescent="0.35">
      <c r="B4" s="18" t="s">
        <v>700</v>
      </c>
      <c r="C4" s="2"/>
    </row>
    <row r="5" spans="2:15" ht="2.15" customHeight="1" x14ac:dyDescent="0.35">
      <c r="B5" s="1"/>
      <c r="C5" s="1"/>
    </row>
    <row r="6" spans="2:15" ht="2.15" customHeight="1" x14ac:dyDescent="0.35">
      <c r="B6" s="473"/>
      <c r="C6" s="473"/>
    </row>
    <row r="7" spans="2:15" ht="2.15" customHeight="1" x14ac:dyDescent="0.35">
      <c r="B7" s="3"/>
      <c r="C7" s="4"/>
    </row>
    <row r="8" spans="2:15" ht="15" thickBot="1" x14ac:dyDescent="0.4">
      <c r="B8" s="31"/>
      <c r="C8" s="482" t="str">
        <f>+Contents!B3</f>
        <v>31.12.2024</v>
      </c>
      <c r="D8" s="482"/>
      <c r="E8" s="482"/>
      <c r="F8" s="482"/>
      <c r="G8" s="482"/>
      <c r="H8" s="482"/>
      <c r="I8" s="482"/>
      <c r="J8" s="482"/>
      <c r="K8" s="482"/>
      <c r="L8" s="482"/>
      <c r="M8" s="482"/>
      <c r="N8" s="482"/>
      <c r="O8" s="482"/>
    </row>
    <row r="9" spans="2:15" ht="15.75" customHeight="1" thickBot="1" x14ac:dyDescent="0.4">
      <c r="C9" s="523" t="s">
        <v>155</v>
      </c>
      <c r="D9" s="520" t="s">
        <v>591</v>
      </c>
      <c r="E9" s="520"/>
      <c r="F9" s="520"/>
      <c r="G9" s="520"/>
      <c r="H9" s="520"/>
      <c r="I9" s="520"/>
      <c r="J9" s="520"/>
      <c r="K9" s="520"/>
      <c r="L9" s="520"/>
      <c r="M9" s="520"/>
      <c r="N9" s="520"/>
      <c r="O9" s="520"/>
    </row>
    <row r="10" spans="2:15" ht="15.75" customHeight="1" thickBot="1" x14ac:dyDescent="0.4">
      <c r="C10" s="524"/>
      <c r="D10" s="215"/>
      <c r="E10" s="544" t="s">
        <v>713</v>
      </c>
      <c r="F10" s="545"/>
      <c r="G10" s="544" t="s">
        <v>715</v>
      </c>
      <c r="H10" s="544"/>
      <c r="I10" s="544"/>
      <c r="J10" s="544"/>
      <c r="K10" s="544"/>
      <c r="L10" s="544"/>
      <c r="M10" s="544"/>
      <c r="N10" s="544"/>
      <c r="O10" s="544"/>
    </row>
    <row r="11" spans="2:15" ht="15" thickBot="1" x14ac:dyDescent="0.4">
      <c r="C11" s="524"/>
      <c r="D11" s="215"/>
      <c r="E11" s="211"/>
      <c r="F11" s="540" t="s">
        <v>714</v>
      </c>
      <c r="G11" s="224"/>
      <c r="H11" s="517" t="s">
        <v>657</v>
      </c>
      <c r="I11" s="520" t="s">
        <v>716</v>
      </c>
      <c r="J11" s="520"/>
      <c r="K11" s="520"/>
      <c r="L11" s="520"/>
      <c r="M11" s="520"/>
      <c r="N11" s="520"/>
      <c r="O11" s="520"/>
    </row>
    <row r="12" spans="2:15" ht="42.5" thickBot="1" x14ac:dyDescent="0.4">
      <c r="C12" s="525"/>
      <c r="D12" s="190"/>
      <c r="E12" s="190"/>
      <c r="F12" s="541"/>
      <c r="G12" s="194"/>
      <c r="H12" s="518"/>
      <c r="I12" s="194"/>
      <c r="J12" s="194" t="s">
        <v>717</v>
      </c>
      <c r="K12" s="194" t="s">
        <v>718</v>
      </c>
      <c r="L12" s="194" t="s">
        <v>719</v>
      </c>
      <c r="M12" s="194" t="s">
        <v>720</v>
      </c>
      <c r="N12" s="194" t="s">
        <v>721</v>
      </c>
      <c r="O12" s="194" t="s">
        <v>722</v>
      </c>
    </row>
    <row r="13" spans="2:15" x14ac:dyDescent="0.35">
      <c r="C13" s="185" t="s">
        <v>621</v>
      </c>
      <c r="D13" s="196"/>
      <c r="E13" s="200"/>
      <c r="F13" s="196"/>
      <c r="G13" s="191"/>
      <c r="H13" s="191"/>
      <c r="I13" s="191"/>
      <c r="J13" s="191"/>
      <c r="K13" s="191"/>
      <c r="L13" s="191"/>
      <c r="M13" s="191"/>
      <c r="N13" s="191"/>
      <c r="O13" s="191"/>
    </row>
    <row r="14" spans="2:15" x14ac:dyDescent="0.35">
      <c r="C14" s="183" t="s">
        <v>702</v>
      </c>
      <c r="D14" s="197"/>
      <c r="E14" s="201"/>
      <c r="F14" s="197"/>
      <c r="G14" s="192"/>
      <c r="H14" s="192"/>
      <c r="I14" s="192"/>
      <c r="J14" s="192"/>
      <c r="K14" s="192"/>
      <c r="L14" s="192"/>
      <c r="M14" s="192"/>
      <c r="N14" s="192"/>
      <c r="O14" s="192"/>
    </row>
    <row r="15" spans="2:15" x14ac:dyDescent="0.35">
      <c r="C15" s="186" t="s">
        <v>703</v>
      </c>
      <c r="D15" s="197"/>
      <c r="E15" s="201"/>
      <c r="F15" s="197"/>
      <c r="G15" s="192"/>
      <c r="H15" s="192"/>
      <c r="I15" s="192"/>
      <c r="J15" s="192"/>
      <c r="K15" s="192"/>
      <c r="L15" s="192"/>
      <c r="M15" s="192"/>
      <c r="N15" s="192"/>
      <c r="O15" s="192"/>
    </row>
    <row r="16" spans="2:15" ht="20" x14ac:dyDescent="0.35">
      <c r="C16" s="225" t="s">
        <v>704</v>
      </c>
      <c r="D16" s="197"/>
      <c r="E16" s="201"/>
      <c r="F16" s="252"/>
      <c r="G16" s="192"/>
      <c r="H16" s="192"/>
      <c r="I16" s="192"/>
      <c r="J16" s="253"/>
      <c r="K16" s="253"/>
      <c r="L16" s="253"/>
      <c r="M16" s="253"/>
      <c r="N16" s="253"/>
      <c r="O16" s="253"/>
    </row>
    <row r="17" spans="3:15" ht="20" x14ac:dyDescent="0.35">
      <c r="C17" s="225" t="s">
        <v>705</v>
      </c>
      <c r="D17" s="197"/>
      <c r="E17" s="201"/>
      <c r="F17" s="252"/>
      <c r="G17" s="192"/>
      <c r="H17" s="192"/>
      <c r="I17" s="192"/>
      <c r="J17" s="253"/>
      <c r="K17" s="253"/>
      <c r="L17" s="253"/>
      <c r="M17" s="253"/>
      <c r="N17" s="253"/>
      <c r="O17" s="253"/>
    </row>
    <row r="18" spans="3:15" x14ac:dyDescent="0.35">
      <c r="C18" s="225" t="s">
        <v>706</v>
      </c>
      <c r="D18" s="197"/>
      <c r="E18" s="201"/>
      <c r="F18" s="252"/>
      <c r="G18" s="192"/>
      <c r="H18" s="192"/>
      <c r="I18" s="192"/>
      <c r="J18" s="253"/>
      <c r="K18" s="253"/>
      <c r="L18" s="253"/>
      <c r="M18" s="253"/>
      <c r="N18" s="253"/>
      <c r="O18" s="253"/>
    </row>
    <row r="19" spans="3:15" x14ac:dyDescent="0.35">
      <c r="C19" s="187" t="s">
        <v>707</v>
      </c>
      <c r="D19" s="197"/>
      <c r="E19" s="201"/>
      <c r="F19" s="197"/>
      <c r="G19" s="192"/>
      <c r="H19" s="192"/>
      <c r="I19" s="192"/>
      <c r="J19" s="192"/>
      <c r="K19" s="192"/>
      <c r="L19" s="192"/>
      <c r="M19" s="192"/>
      <c r="N19" s="192"/>
      <c r="O19" s="192"/>
    </row>
    <row r="20" spans="3:15" x14ac:dyDescent="0.35">
      <c r="C20" s="187" t="s">
        <v>708</v>
      </c>
      <c r="D20" s="252"/>
      <c r="E20" s="266"/>
      <c r="F20" s="252"/>
      <c r="G20" s="253"/>
      <c r="H20" s="253"/>
      <c r="I20" s="253"/>
      <c r="J20" s="253"/>
      <c r="K20" s="253"/>
      <c r="L20" s="253"/>
      <c r="M20" s="253"/>
      <c r="N20" s="253"/>
      <c r="O20" s="253"/>
    </row>
    <row r="21" spans="3:15" x14ac:dyDescent="0.35">
      <c r="C21" s="183" t="s">
        <v>709</v>
      </c>
      <c r="D21" s="197"/>
      <c r="E21" s="201"/>
      <c r="F21" s="197"/>
      <c r="G21" s="192"/>
      <c r="H21" s="192"/>
      <c r="I21" s="192"/>
      <c r="J21" s="192"/>
      <c r="K21" s="192"/>
      <c r="L21" s="192"/>
      <c r="M21" s="192"/>
      <c r="N21" s="192"/>
      <c r="O21" s="192"/>
    </row>
    <row r="22" spans="3:15" x14ac:dyDescent="0.35">
      <c r="C22" s="186" t="s">
        <v>710</v>
      </c>
      <c r="D22" s="197"/>
      <c r="E22" s="201"/>
      <c r="F22" s="197"/>
      <c r="G22" s="192"/>
      <c r="H22" s="192"/>
      <c r="I22" s="192"/>
      <c r="J22" s="192"/>
      <c r="K22" s="192"/>
      <c r="L22" s="192"/>
      <c r="M22" s="192"/>
      <c r="N22" s="192"/>
      <c r="O22" s="192"/>
    </row>
    <row r="23" spans="3:15" x14ac:dyDescent="0.35">
      <c r="C23" s="183" t="s">
        <v>711</v>
      </c>
      <c r="D23" s="197"/>
      <c r="E23" s="201"/>
      <c r="F23" s="197"/>
      <c r="G23" s="192"/>
      <c r="H23" s="192"/>
      <c r="I23" s="192"/>
      <c r="J23" s="253"/>
      <c r="K23" s="253"/>
      <c r="L23" s="253"/>
      <c r="M23" s="253"/>
      <c r="N23" s="253"/>
      <c r="O23" s="253"/>
    </row>
    <row r="24" spans="3:15" x14ac:dyDescent="0.35">
      <c r="C24" s="186" t="s">
        <v>710</v>
      </c>
      <c r="D24" s="197"/>
      <c r="E24" s="201"/>
      <c r="F24" s="197"/>
      <c r="G24" s="192"/>
      <c r="H24" s="192"/>
      <c r="I24" s="192"/>
      <c r="J24" s="253"/>
      <c r="K24" s="253"/>
      <c r="L24" s="253"/>
      <c r="M24" s="253"/>
      <c r="N24" s="253"/>
      <c r="O24" s="253"/>
    </row>
    <row r="25" spans="3:15" x14ac:dyDescent="0.35">
      <c r="C25" s="187" t="s">
        <v>712</v>
      </c>
      <c r="D25" s="197"/>
      <c r="E25" s="201"/>
      <c r="F25" s="197"/>
      <c r="G25" s="192"/>
      <c r="H25" s="192"/>
      <c r="I25" s="192"/>
      <c r="J25" s="192"/>
      <c r="K25" s="192"/>
      <c r="L25" s="192"/>
      <c r="M25" s="192"/>
      <c r="N25" s="192"/>
      <c r="O25" s="192"/>
    </row>
    <row r="26" spans="3:15" ht="15" thickBot="1" x14ac:dyDescent="0.4">
      <c r="C26" s="226" t="s">
        <v>586</v>
      </c>
      <c r="D26" s="254"/>
      <c r="E26" s="255"/>
      <c r="F26" s="254"/>
      <c r="G26" s="256"/>
      <c r="H26" s="256"/>
      <c r="I26" s="256"/>
      <c r="J26" s="256"/>
      <c r="K26" s="256"/>
      <c r="L26" s="256"/>
      <c r="M26" s="256"/>
      <c r="N26" s="256"/>
      <c r="O26" s="256"/>
    </row>
    <row r="27" spans="3:15" x14ac:dyDescent="0.35">
      <c r="C27" s="223"/>
    </row>
  </sheetData>
  <sheetProtection algorithmName="SHA-512" hashValue="ryTNnRLui++jpfT85gxIzyQuk+22XC1A9fTEZfSXkg4lhj9jrd/NSl33eU5MYCZVVUAi/1zta0eBXKjTvQLhuQ==" saltValue="yZ9WI+/4hQnLAc45ZtNtnA=="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Munka26">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81" t="s">
        <v>0</v>
      </c>
      <c r="C2" s="108"/>
    </row>
    <row r="3" spans="2:5" x14ac:dyDescent="0.35">
      <c r="B3" s="1"/>
      <c r="C3" s="1"/>
    </row>
    <row r="4" spans="2:5" ht="15.5" x14ac:dyDescent="0.35">
      <c r="B4" s="18" t="s">
        <v>730</v>
      </c>
      <c r="C4" s="2"/>
    </row>
    <row r="5" spans="2:5" ht="2.15" customHeight="1" x14ac:dyDescent="0.35">
      <c r="B5" s="1"/>
      <c r="C5" s="1"/>
    </row>
    <row r="6" spans="2:5" ht="2.15" customHeight="1" x14ac:dyDescent="0.35">
      <c r="B6" s="473"/>
      <c r="C6" s="473"/>
    </row>
    <row r="7" spans="2:5" ht="2.15" customHeight="1" x14ac:dyDescent="0.35">
      <c r="B7" s="3"/>
      <c r="C7" s="4"/>
    </row>
    <row r="8" spans="2:5" ht="15" thickBot="1" x14ac:dyDescent="0.4">
      <c r="B8" s="31"/>
      <c r="C8" s="482" t="str">
        <f>+Contents!B3</f>
        <v>31.12.2024</v>
      </c>
      <c r="D8" s="482"/>
      <c r="E8" s="482"/>
    </row>
    <row r="9" spans="2:5" ht="24.75" customHeight="1" thickBot="1" x14ac:dyDescent="0.4">
      <c r="C9" s="546" t="s">
        <v>155</v>
      </c>
      <c r="D9" s="548" t="s">
        <v>732</v>
      </c>
      <c r="E9" s="548"/>
    </row>
    <row r="10" spans="2:5" ht="34.5" customHeight="1" thickBot="1" x14ac:dyDescent="0.4">
      <c r="C10" s="547"/>
      <c r="D10" s="379" t="s">
        <v>733</v>
      </c>
      <c r="E10" s="378" t="s">
        <v>734</v>
      </c>
    </row>
    <row r="11" spans="2:5" ht="15.75" customHeight="1" x14ac:dyDescent="0.35">
      <c r="C11" s="44" t="s">
        <v>723</v>
      </c>
      <c r="D11" s="244">
        <v>0</v>
      </c>
      <c r="E11" s="244">
        <v>0</v>
      </c>
    </row>
    <row r="12" spans="2:5" x14ac:dyDescent="0.35">
      <c r="C12" s="42" t="s">
        <v>724</v>
      </c>
      <c r="D12" s="246">
        <v>0</v>
      </c>
      <c r="E12" s="246">
        <v>0</v>
      </c>
    </row>
    <row r="13" spans="2:5" x14ac:dyDescent="0.35">
      <c r="C13" s="230" t="s">
        <v>725</v>
      </c>
      <c r="D13" s="248">
        <v>0</v>
      </c>
      <c r="E13" s="248">
        <v>0</v>
      </c>
    </row>
    <row r="14" spans="2:5" x14ac:dyDescent="0.35">
      <c r="C14" s="230" t="s">
        <v>726</v>
      </c>
      <c r="D14" s="248">
        <v>0</v>
      </c>
      <c r="E14" s="248">
        <v>0</v>
      </c>
    </row>
    <row r="15" spans="2:5" x14ac:dyDescent="0.35">
      <c r="C15" s="230" t="s">
        <v>727</v>
      </c>
      <c r="D15" s="248">
        <v>0</v>
      </c>
      <c r="E15" s="248">
        <v>0</v>
      </c>
    </row>
    <row r="16" spans="2:5" x14ac:dyDescent="0.35">
      <c r="C16" s="230" t="s">
        <v>728</v>
      </c>
      <c r="D16" s="246">
        <v>0</v>
      </c>
      <c r="E16" s="248">
        <v>0</v>
      </c>
    </row>
    <row r="17" spans="3:5" x14ac:dyDescent="0.35">
      <c r="C17" s="230" t="s">
        <v>729</v>
      </c>
      <c r="D17" s="246">
        <v>0</v>
      </c>
      <c r="E17" s="246">
        <v>0</v>
      </c>
    </row>
    <row r="18" spans="3:5" ht="15" thickBot="1" x14ac:dyDescent="0.4">
      <c r="C18" s="231" t="s">
        <v>150</v>
      </c>
      <c r="D18" s="250">
        <v>0</v>
      </c>
      <c r="E18" s="250">
        <v>0</v>
      </c>
    </row>
    <row r="19" spans="3:5" x14ac:dyDescent="0.35">
      <c r="C19" s="223"/>
    </row>
  </sheetData>
  <sheetProtection algorithmName="SHA-512" hashValue="BkZz1vcSY0q3eTjq6k+zdPMKXzcBIeCh/gnns9H7y/+HbU/mak8G1n+7nDUPmb6FVXjZHVgHPMhVPVrBsxJicg==" saltValue="0JTLTlxMYTgjFctbr5wVrA=="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Munka27"/>
  <dimension ref="B1:O19"/>
  <sheetViews>
    <sheetView showGridLines="0"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1" max="11" width="11.7265625" customWidth="1"/>
    <col min="12" max="12" width="14.7265625" bestFit="1" customWidth="1"/>
    <col min="13" max="13" width="11" customWidth="1"/>
    <col min="14" max="14" width="14.7265625" bestFit="1" customWidth="1"/>
    <col min="15" max="15" width="11.54296875" customWidth="1"/>
  </cols>
  <sheetData>
    <row r="1" spans="2:15" ht="12.75" customHeight="1" x14ac:dyDescent="0.35"/>
    <row r="2" spans="2:15" x14ac:dyDescent="0.35">
      <c r="B2" s="181" t="s">
        <v>0</v>
      </c>
      <c r="C2" s="108"/>
    </row>
    <row r="3" spans="2:15" x14ac:dyDescent="0.35">
      <c r="B3" s="1"/>
      <c r="C3" s="1"/>
    </row>
    <row r="4" spans="2:15" ht="15.5" x14ac:dyDescent="0.35">
      <c r="B4" s="18" t="s">
        <v>735</v>
      </c>
      <c r="C4" s="2"/>
    </row>
    <row r="5" spans="2:15" ht="2.15" customHeight="1" x14ac:dyDescent="0.35">
      <c r="B5" s="1"/>
      <c r="C5" s="1"/>
    </row>
    <row r="6" spans="2:15" ht="2.15" customHeight="1" x14ac:dyDescent="0.35">
      <c r="B6" s="473"/>
      <c r="C6" s="473"/>
    </row>
    <row r="7" spans="2:15" ht="2.15" customHeight="1" x14ac:dyDescent="0.35">
      <c r="B7" s="3"/>
      <c r="C7" s="4"/>
    </row>
    <row r="8" spans="2:15" ht="15" thickBot="1" x14ac:dyDescent="0.4">
      <c r="B8" s="31"/>
      <c r="C8" s="482" t="str">
        <f>+Contents!B3</f>
        <v>31.12.2024</v>
      </c>
      <c r="D8" s="482"/>
      <c r="E8" s="482"/>
      <c r="F8" s="482"/>
      <c r="G8" s="482"/>
      <c r="H8" s="482"/>
      <c r="I8" s="482"/>
      <c r="J8" s="482"/>
      <c r="K8" s="482"/>
      <c r="L8" s="482"/>
      <c r="M8" s="482"/>
      <c r="N8" s="482"/>
      <c r="O8" s="482"/>
    </row>
    <row r="9" spans="2:15" ht="15.75" customHeight="1" thickBot="1" x14ac:dyDescent="0.4">
      <c r="C9" s="546" t="s">
        <v>155</v>
      </c>
      <c r="D9" s="546" t="s">
        <v>739</v>
      </c>
      <c r="E9" s="550"/>
      <c r="F9" s="552" t="s">
        <v>740</v>
      </c>
      <c r="G9" s="553"/>
      <c r="H9" s="553"/>
      <c r="I9" s="553"/>
      <c r="J9" s="553"/>
      <c r="K9" s="553"/>
      <c r="L9" s="553"/>
      <c r="M9" s="553"/>
      <c r="N9" s="553"/>
      <c r="O9" s="553"/>
    </row>
    <row r="10" spans="2:15" ht="34.5" customHeight="1" thickBot="1" x14ac:dyDescent="0.4">
      <c r="C10" s="549"/>
      <c r="D10" s="547"/>
      <c r="E10" s="551"/>
      <c r="F10" s="232"/>
      <c r="G10" s="232"/>
      <c r="H10" s="547" t="s">
        <v>741</v>
      </c>
      <c r="I10" s="547"/>
      <c r="J10" s="547" t="s">
        <v>742</v>
      </c>
      <c r="K10" s="547"/>
      <c r="L10" s="547" t="s">
        <v>743</v>
      </c>
      <c r="M10" s="547"/>
      <c r="N10" s="554" t="s">
        <v>744</v>
      </c>
      <c r="O10" s="554"/>
    </row>
    <row r="11" spans="2:15" ht="47.25" customHeight="1" thickBot="1" x14ac:dyDescent="0.4">
      <c r="C11" s="547"/>
      <c r="D11" s="43" t="s">
        <v>621</v>
      </c>
      <c r="E11" s="233" t="s">
        <v>734</v>
      </c>
      <c r="F11" s="40" t="s">
        <v>733</v>
      </c>
      <c r="G11" s="43" t="s">
        <v>734</v>
      </c>
      <c r="H11" s="40" t="s">
        <v>733</v>
      </c>
      <c r="I11" s="43" t="s">
        <v>734</v>
      </c>
      <c r="J11" s="40" t="s">
        <v>733</v>
      </c>
      <c r="K11" s="43" t="s">
        <v>734</v>
      </c>
      <c r="L11" s="40" t="s">
        <v>733</v>
      </c>
      <c r="M11" s="43" t="s">
        <v>734</v>
      </c>
      <c r="N11" s="43" t="s">
        <v>733</v>
      </c>
      <c r="O11" s="40" t="s">
        <v>734</v>
      </c>
    </row>
    <row r="12" spans="2:15" x14ac:dyDescent="0.35">
      <c r="C12" s="44" t="s">
        <v>737</v>
      </c>
      <c r="D12" s="244"/>
      <c r="E12" s="245"/>
      <c r="F12" s="244"/>
      <c r="G12" s="244"/>
      <c r="H12" s="265"/>
      <c r="I12" s="265"/>
      <c r="J12" s="265"/>
      <c r="K12" s="265"/>
      <c r="L12" s="265"/>
      <c r="M12" s="265"/>
      <c r="N12" s="265"/>
      <c r="O12" s="265"/>
    </row>
    <row r="13" spans="2:15" ht="20" x14ac:dyDescent="0.35">
      <c r="C13" s="234" t="s">
        <v>738</v>
      </c>
      <c r="D13" s="246"/>
      <c r="E13" s="247"/>
      <c r="F13" s="246"/>
      <c r="G13" s="246"/>
      <c r="H13" s="246"/>
      <c r="I13" s="246"/>
      <c r="J13" s="246"/>
      <c r="K13" s="246"/>
      <c r="L13" s="246"/>
      <c r="M13" s="246"/>
      <c r="N13" s="246"/>
      <c r="O13" s="246"/>
    </row>
    <row r="14" spans="2:15" x14ac:dyDescent="0.35">
      <c r="C14" s="230" t="s">
        <v>725</v>
      </c>
      <c r="D14" s="248"/>
      <c r="E14" s="249"/>
      <c r="F14" s="248"/>
      <c r="G14" s="248"/>
      <c r="H14" s="248"/>
      <c r="I14" s="248"/>
      <c r="J14" s="248"/>
      <c r="K14" s="248"/>
      <c r="L14" s="248"/>
      <c r="M14" s="248"/>
      <c r="N14" s="248"/>
      <c r="O14" s="248"/>
    </row>
    <row r="15" spans="2:15" x14ac:dyDescent="0.35">
      <c r="C15" s="230" t="s">
        <v>726</v>
      </c>
      <c r="D15" s="248"/>
      <c r="E15" s="249"/>
      <c r="F15" s="248"/>
      <c r="G15" s="248"/>
      <c r="H15" s="248"/>
      <c r="I15" s="248"/>
      <c r="J15" s="248"/>
      <c r="K15" s="248"/>
      <c r="L15" s="248"/>
      <c r="M15" s="248"/>
      <c r="N15" s="248"/>
      <c r="O15" s="248"/>
    </row>
    <row r="16" spans="2:15" x14ac:dyDescent="0.35">
      <c r="C16" s="230" t="s">
        <v>727</v>
      </c>
      <c r="D16" s="248"/>
      <c r="E16" s="249"/>
      <c r="F16" s="248"/>
      <c r="G16" s="248"/>
      <c r="H16" s="248"/>
      <c r="I16" s="248"/>
      <c r="J16" s="248"/>
      <c r="K16" s="248"/>
      <c r="L16" s="248"/>
      <c r="M16" s="248"/>
      <c r="N16" s="248"/>
      <c r="O16" s="248"/>
    </row>
    <row r="17" spans="3:15" x14ac:dyDescent="0.35">
      <c r="C17" s="235" t="s">
        <v>728</v>
      </c>
      <c r="D17" s="246"/>
      <c r="E17" s="247"/>
      <c r="F17" s="246"/>
      <c r="G17" s="246"/>
      <c r="H17" s="246"/>
      <c r="I17" s="246"/>
      <c r="J17" s="246"/>
      <c r="K17" s="246"/>
      <c r="L17" s="246"/>
      <c r="M17" s="246"/>
      <c r="N17" s="246"/>
      <c r="O17" s="248"/>
    </row>
    <row r="18" spans="3:15" x14ac:dyDescent="0.35">
      <c r="C18" s="230" t="s">
        <v>729</v>
      </c>
      <c r="D18" s="246"/>
      <c r="E18" s="247"/>
      <c r="F18" s="246"/>
      <c r="G18" s="246"/>
      <c r="H18" s="246"/>
      <c r="I18" s="246"/>
      <c r="J18" s="246"/>
      <c r="K18" s="246"/>
      <c r="L18" s="246"/>
      <c r="M18" s="246"/>
      <c r="N18" s="246"/>
      <c r="O18" s="246"/>
    </row>
    <row r="19" spans="3:15" ht="15" thickBot="1" x14ac:dyDescent="0.4">
      <c r="C19" s="231" t="s">
        <v>150</v>
      </c>
      <c r="D19" s="250"/>
      <c r="E19" s="251"/>
      <c r="F19" s="250"/>
      <c r="G19" s="250"/>
      <c r="H19" s="250"/>
      <c r="I19" s="250"/>
      <c r="J19" s="250"/>
      <c r="K19" s="250"/>
      <c r="L19" s="250"/>
      <c r="M19" s="250"/>
      <c r="N19" s="250"/>
      <c r="O19" s="250"/>
    </row>
  </sheetData>
  <sheetProtection algorithmName="SHA-512" hashValue="vdkHH0JDNO0fu6JGNVCT6eBmOofmewZXjqgXd8JWtHCiZMvlCjgMseZdQN4hQpMCArKPMdWxvIbsZDbP22EhiA==" saltValue="FGoWnuZdx6jnYqgeFR7dqA=="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Munka28">
    <tabColor theme="9" tint="0.79998168889431442"/>
  </sheetPr>
  <dimension ref="B1:H17"/>
  <sheetViews>
    <sheetView showGridLines="0" zoomScale="85" zoomScaleNormal="85"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81" t="s">
        <v>0</v>
      </c>
      <c r="C2" s="108"/>
    </row>
    <row r="3" spans="2:8" x14ac:dyDescent="0.35">
      <c r="B3" s="1"/>
      <c r="C3" s="1"/>
    </row>
    <row r="4" spans="2:8" ht="15.5" x14ac:dyDescent="0.35">
      <c r="B4" s="18" t="s">
        <v>745</v>
      </c>
      <c r="C4" s="2"/>
    </row>
    <row r="5" spans="2:8" x14ac:dyDescent="0.35">
      <c r="B5" s="1"/>
      <c r="C5" s="1"/>
    </row>
    <row r="6" spans="2:8" x14ac:dyDescent="0.35">
      <c r="B6" s="496"/>
      <c r="C6" s="496"/>
      <c r="D6" s="496"/>
      <c r="E6" s="496"/>
      <c r="F6" s="496"/>
      <c r="G6" s="496"/>
      <c r="H6" s="496"/>
    </row>
    <row r="7" spans="2:8" x14ac:dyDescent="0.35">
      <c r="B7" s="3"/>
      <c r="C7" s="4"/>
    </row>
    <row r="8" spans="2:8" ht="15" thickBot="1" x14ac:dyDescent="0.4">
      <c r="B8" s="31"/>
      <c r="C8" s="482" t="str">
        <f>+Contents!B3</f>
        <v>31.12.2024</v>
      </c>
      <c r="D8" s="482"/>
      <c r="E8" s="482"/>
      <c r="F8" s="482"/>
      <c r="G8" s="482"/>
      <c r="H8" s="482"/>
    </row>
    <row r="9" spans="2:8" ht="15" customHeight="1" thickBot="1" x14ac:dyDescent="0.4">
      <c r="B9" s="31"/>
      <c r="C9" s="475" t="s">
        <v>155</v>
      </c>
      <c r="D9" s="557" t="s">
        <v>747</v>
      </c>
      <c r="E9" s="555" t="s">
        <v>748</v>
      </c>
      <c r="F9" s="556"/>
      <c r="G9" s="556"/>
      <c r="H9" s="556"/>
    </row>
    <row r="10" spans="2:8" ht="21.75" customHeight="1" x14ac:dyDescent="0.35">
      <c r="C10" s="562"/>
      <c r="D10" s="558"/>
      <c r="E10" s="90"/>
      <c r="F10" s="560" t="s">
        <v>749</v>
      </c>
      <c r="G10" s="560" t="s">
        <v>750</v>
      </c>
      <c r="H10" s="560"/>
    </row>
    <row r="11" spans="2:8" ht="34.5" customHeight="1" thickBot="1" x14ac:dyDescent="0.4">
      <c r="C11" s="476"/>
      <c r="D11" s="559"/>
      <c r="E11" s="78"/>
      <c r="F11" s="561"/>
      <c r="G11" s="237"/>
      <c r="H11" s="78" t="s">
        <v>751</v>
      </c>
    </row>
    <row r="12" spans="2:8" x14ac:dyDescent="0.35">
      <c r="C12" s="10" t="s">
        <v>591</v>
      </c>
      <c r="D12" s="242">
        <v>7041386.9530310482</v>
      </c>
      <c r="E12" s="52">
        <v>1715636.84940598</v>
      </c>
      <c r="F12" s="52">
        <v>12866.549139440001</v>
      </c>
      <c r="G12" s="52">
        <v>1702770.3002665399</v>
      </c>
      <c r="H12" s="52">
        <v>0</v>
      </c>
    </row>
    <row r="13" spans="2:8" x14ac:dyDescent="0.35">
      <c r="C13" s="10" t="s">
        <v>599</v>
      </c>
      <c r="D13" s="242">
        <v>4009576.84316843</v>
      </c>
      <c r="E13" s="52">
        <v>55539.677218539997</v>
      </c>
      <c r="F13" s="52">
        <v>0</v>
      </c>
      <c r="G13" s="52">
        <v>55539.677218539997</v>
      </c>
      <c r="H13" s="52">
        <v>0</v>
      </c>
    </row>
    <row r="14" spans="2:8" x14ac:dyDescent="0.35">
      <c r="C14" s="23" t="s">
        <v>150</v>
      </c>
      <c r="D14" s="242">
        <v>11050963.796199478</v>
      </c>
      <c r="E14" s="52">
        <v>1771176.5266245201</v>
      </c>
      <c r="F14" s="52">
        <v>12866.549139440001</v>
      </c>
      <c r="G14" s="52">
        <v>1758309.97748508</v>
      </c>
      <c r="H14" s="52">
        <v>0</v>
      </c>
    </row>
    <row r="15" spans="2:8" ht="15" thickBot="1" x14ac:dyDescent="0.4">
      <c r="C15" s="236" t="s">
        <v>642</v>
      </c>
      <c r="D15" s="243">
        <v>173417.38083508002</v>
      </c>
      <c r="E15" s="73">
        <v>808.33984504000011</v>
      </c>
      <c r="F15" s="73">
        <v>808.33984504000011</v>
      </c>
      <c r="G15" s="73">
        <v>0</v>
      </c>
      <c r="H15" s="73">
        <v>0</v>
      </c>
    </row>
    <row r="16" spans="2:8" x14ac:dyDescent="0.35">
      <c r="C16" s="30" t="s">
        <v>752</v>
      </c>
      <c r="D16" s="46"/>
      <c r="E16" s="46"/>
      <c r="F16" s="46"/>
      <c r="G16" s="46"/>
      <c r="H16" s="46"/>
    </row>
    <row r="17" spans="3:3" x14ac:dyDescent="0.35">
      <c r="C17" s="370"/>
    </row>
  </sheetData>
  <sheetProtection algorithmName="SHA-512" hashValue="Zfy8FT7/zJRDtYA7fpE1aHhlQ3NOqwwsYoym079+JQcPTlrKoEPgQGH5x1mSrTSNQQsiarxRjJpvpa9B0rl6uw==" saltValue="dqn4i+JDFDmkb5G1OAaRLg=="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Munka29">
    <tabColor theme="9" tint="0.79998168889431442"/>
  </sheetPr>
  <dimension ref="B1:I29"/>
  <sheetViews>
    <sheetView showGridLines="0" zoomScale="85" zoomScaleNormal="85" workbookViewId="0"/>
  </sheetViews>
  <sheetFormatPr defaultRowHeight="14.5" x14ac:dyDescent="0.35"/>
  <cols>
    <col min="1" max="2" width="4.453125" customWidth="1"/>
    <col min="3" max="3" width="50.26953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81" t="s">
        <v>0</v>
      </c>
      <c r="C2" s="108"/>
    </row>
    <row r="3" spans="2:9" x14ac:dyDescent="0.35">
      <c r="B3" s="1"/>
      <c r="C3" s="1"/>
    </row>
    <row r="4" spans="2:9" ht="15.5" x14ac:dyDescent="0.35">
      <c r="B4" s="18" t="s">
        <v>753</v>
      </c>
      <c r="C4" s="2"/>
    </row>
    <row r="5" spans="2:9" ht="2" customHeight="1" x14ac:dyDescent="0.35">
      <c r="B5" s="1"/>
      <c r="C5" s="1"/>
    </row>
    <row r="6" spans="2:9" ht="2" customHeight="1" x14ac:dyDescent="0.35">
      <c r="B6" s="473"/>
      <c r="C6" s="473"/>
      <c r="D6" s="473"/>
      <c r="E6" s="473"/>
      <c r="F6" s="473"/>
      <c r="G6" s="473"/>
      <c r="H6" s="473"/>
    </row>
    <row r="7" spans="2:9" ht="2" customHeight="1" x14ac:dyDescent="0.35">
      <c r="B7" s="3"/>
      <c r="C7" s="4"/>
    </row>
    <row r="8" spans="2:9" ht="15" thickBot="1" x14ac:dyDescent="0.4">
      <c r="B8" s="31"/>
      <c r="C8" s="482" t="str">
        <f>+Contents!B3</f>
        <v>31.12.2024</v>
      </c>
      <c r="D8" s="482"/>
      <c r="E8" s="482"/>
      <c r="F8" s="482"/>
      <c r="G8" s="482"/>
      <c r="H8" s="482"/>
      <c r="I8" s="482"/>
    </row>
    <row r="9" spans="2:9" ht="49.5" customHeight="1" thickBot="1" x14ac:dyDescent="0.4">
      <c r="B9" s="31"/>
      <c r="C9" s="475" t="s">
        <v>792</v>
      </c>
      <c r="D9" s="477" t="s">
        <v>772</v>
      </c>
      <c r="E9" s="477"/>
      <c r="F9" s="477" t="s">
        <v>773</v>
      </c>
      <c r="G9" s="477"/>
      <c r="H9" s="477" t="s">
        <v>774</v>
      </c>
      <c r="I9" s="477"/>
    </row>
    <row r="10" spans="2:9" ht="45" customHeight="1" thickBot="1" x14ac:dyDescent="0.4">
      <c r="C10" s="476" t="s">
        <v>86</v>
      </c>
      <c r="D10" s="22" t="s">
        <v>768</v>
      </c>
      <c r="E10" s="22" t="s">
        <v>769</v>
      </c>
      <c r="F10" s="22" t="s">
        <v>768</v>
      </c>
      <c r="G10" s="22" t="s">
        <v>769</v>
      </c>
      <c r="H10" s="22" t="s">
        <v>770</v>
      </c>
      <c r="I10" s="22" t="s">
        <v>771</v>
      </c>
    </row>
    <row r="11" spans="2:9" x14ac:dyDescent="0.35">
      <c r="C11" s="10" t="s">
        <v>754</v>
      </c>
      <c r="D11" s="52">
        <v>4954442.3858759999</v>
      </c>
      <c r="E11" s="52">
        <v>0</v>
      </c>
      <c r="F11" s="52">
        <v>6671496.7192890001</v>
      </c>
      <c r="G11" s="52">
        <v>34446.948559999997</v>
      </c>
      <c r="H11" s="52">
        <v>165494.35761000001</v>
      </c>
      <c r="I11" s="239">
        <v>2.4678757503354333E-2</v>
      </c>
    </row>
    <row r="12" spans="2:9" x14ac:dyDescent="0.35">
      <c r="C12" s="10" t="s">
        <v>755</v>
      </c>
      <c r="D12" s="52">
        <v>92369.468873000005</v>
      </c>
      <c r="E12" s="52">
        <v>76286.310828999995</v>
      </c>
      <c r="F12" s="52">
        <v>99513.960556999999</v>
      </c>
      <c r="G12" s="52">
        <v>36389.231226000004</v>
      </c>
      <c r="H12" s="52">
        <v>30387.456737</v>
      </c>
      <c r="I12" s="239">
        <v>0.22359634338478526</v>
      </c>
    </row>
    <row r="13" spans="2:9" x14ac:dyDescent="0.35">
      <c r="C13" s="10" t="s">
        <v>756</v>
      </c>
      <c r="D13" s="52">
        <v>34827.880226000001</v>
      </c>
      <c r="E13" s="52">
        <v>83661.976395000005</v>
      </c>
      <c r="F13" s="52">
        <v>25469.688501000001</v>
      </c>
      <c r="G13" s="52">
        <v>33822.375152000001</v>
      </c>
      <c r="H13" s="52">
        <v>17415.733525</v>
      </c>
      <c r="I13" s="239">
        <v>0.2937279030617585</v>
      </c>
    </row>
    <row r="14" spans="2:9" x14ac:dyDescent="0.35">
      <c r="C14" s="10" t="s">
        <v>757</v>
      </c>
      <c r="D14" s="52">
        <v>0</v>
      </c>
      <c r="E14" s="52">
        <v>0</v>
      </c>
      <c r="F14" s="52">
        <v>0</v>
      </c>
      <c r="G14" s="52">
        <v>0</v>
      </c>
      <c r="H14" s="52">
        <v>0</v>
      </c>
      <c r="I14" s="239">
        <v>0</v>
      </c>
    </row>
    <row r="15" spans="2:9" x14ac:dyDescent="0.35">
      <c r="C15" s="10" t="s">
        <v>758</v>
      </c>
      <c r="D15" s="52">
        <v>0</v>
      </c>
      <c r="E15" s="52">
        <v>0</v>
      </c>
      <c r="F15" s="52">
        <v>0</v>
      </c>
      <c r="G15" s="52">
        <v>0</v>
      </c>
      <c r="H15" s="52">
        <v>0</v>
      </c>
      <c r="I15" s="239">
        <v>0</v>
      </c>
    </row>
    <row r="16" spans="2:9" x14ac:dyDescent="0.35">
      <c r="C16" s="10" t="s">
        <v>759</v>
      </c>
      <c r="D16" s="52">
        <v>3092031.4269389999</v>
      </c>
      <c r="E16" s="52">
        <v>1557748.4939679999</v>
      </c>
      <c r="F16" s="52">
        <v>3007333.564268</v>
      </c>
      <c r="G16" s="52">
        <v>1214046.367166</v>
      </c>
      <c r="H16" s="52">
        <v>878788.61837000004</v>
      </c>
      <c r="I16" s="239">
        <v>0.20817567540561935</v>
      </c>
    </row>
    <row r="17" spans="3:9" x14ac:dyDescent="0.35">
      <c r="C17" s="10" t="s">
        <v>760</v>
      </c>
      <c r="D17" s="52">
        <v>3859576.1682279999</v>
      </c>
      <c r="E17" s="52">
        <v>2431944.64328</v>
      </c>
      <c r="F17" s="52">
        <v>3297373.057091</v>
      </c>
      <c r="G17" s="52">
        <v>846061.45946899999</v>
      </c>
      <c r="H17" s="52">
        <v>3953318.1891029999</v>
      </c>
      <c r="I17" s="239">
        <v>0.95411624663134775</v>
      </c>
    </row>
    <row r="18" spans="3:9" x14ac:dyDescent="0.35">
      <c r="C18" s="10" t="s">
        <v>498</v>
      </c>
      <c r="D18" s="52">
        <v>1753978.6598420001</v>
      </c>
      <c r="E18" s="52">
        <v>452987.60762099997</v>
      </c>
      <c r="F18" s="52">
        <v>767206.44536899996</v>
      </c>
      <c r="G18" s="52">
        <v>80976.307828000005</v>
      </c>
      <c r="H18" s="52">
        <v>628266.59246900002</v>
      </c>
      <c r="I18" s="239">
        <v>0.74072078228532201</v>
      </c>
    </row>
    <row r="19" spans="3:9" x14ac:dyDescent="0.35">
      <c r="C19" s="10" t="s">
        <v>761</v>
      </c>
      <c r="D19" s="52">
        <v>321462.68660299998</v>
      </c>
      <c r="E19" s="52">
        <v>146322.65654900001</v>
      </c>
      <c r="F19" s="52">
        <v>249448.071643</v>
      </c>
      <c r="G19" s="52">
        <v>61419.298394999998</v>
      </c>
      <c r="H19" s="52">
        <v>150846.62632099999</v>
      </c>
      <c r="I19" s="239">
        <v>0.48524432236989268</v>
      </c>
    </row>
    <row r="20" spans="3:9" x14ac:dyDescent="0.35">
      <c r="C20" s="10" t="s">
        <v>500</v>
      </c>
      <c r="D20" s="52">
        <v>98531.035134999998</v>
      </c>
      <c r="E20" s="52">
        <v>16007.277016</v>
      </c>
      <c r="F20" s="52">
        <v>76721.968531999999</v>
      </c>
      <c r="G20" s="52">
        <v>4205.5963400000001</v>
      </c>
      <c r="H20" s="52">
        <v>88802.451652999996</v>
      </c>
      <c r="I20" s="239">
        <v>1.0973078430502066</v>
      </c>
    </row>
    <row r="21" spans="3:9" x14ac:dyDescent="0.35">
      <c r="C21" s="10" t="s">
        <v>762</v>
      </c>
      <c r="D21" s="52">
        <v>196940.24198399999</v>
      </c>
      <c r="E21" s="52">
        <v>112148.294261</v>
      </c>
      <c r="F21" s="52">
        <v>196940.24198399999</v>
      </c>
      <c r="G21" s="52">
        <v>64560.189311000002</v>
      </c>
      <c r="H21" s="52">
        <v>392250.64694100001</v>
      </c>
      <c r="I21" s="239">
        <v>1.4999999999942639</v>
      </c>
    </row>
    <row r="22" spans="3:9" x14ac:dyDescent="0.35">
      <c r="C22" s="10" t="s">
        <v>763</v>
      </c>
      <c r="D22" s="52">
        <v>356573.67992700002</v>
      </c>
      <c r="E22" s="52">
        <v>0</v>
      </c>
      <c r="F22" s="52">
        <v>356573.67992700002</v>
      </c>
      <c r="G22" s="52">
        <v>0</v>
      </c>
      <c r="H22" s="52">
        <v>25280.975320000001</v>
      </c>
      <c r="I22" s="239">
        <v>7.0899723516260879E-2</v>
      </c>
    </row>
    <row r="23" spans="3:9" ht="20" x14ac:dyDescent="0.35">
      <c r="C23" s="10" t="s">
        <v>764</v>
      </c>
      <c r="D23" s="52">
        <v>0</v>
      </c>
      <c r="E23" s="52">
        <v>0</v>
      </c>
      <c r="F23" s="52">
        <v>0</v>
      </c>
      <c r="G23" s="52">
        <v>0</v>
      </c>
      <c r="H23" s="52">
        <v>0</v>
      </c>
      <c r="I23" s="239">
        <v>0</v>
      </c>
    </row>
    <row r="24" spans="3:9" ht="20" x14ac:dyDescent="0.35">
      <c r="C24" s="10" t="s">
        <v>765</v>
      </c>
      <c r="D24" s="52">
        <v>28820.141405999999</v>
      </c>
      <c r="E24" s="52">
        <v>0</v>
      </c>
      <c r="F24" s="52">
        <v>28820.141405999999</v>
      </c>
      <c r="G24" s="52">
        <v>0</v>
      </c>
      <c r="H24" s="52">
        <v>32446.488206999999</v>
      </c>
      <c r="I24" s="239">
        <v>1.1258268219407501</v>
      </c>
    </row>
    <row r="25" spans="3:9" x14ac:dyDescent="0.35">
      <c r="C25" s="10" t="s">
        <v>766</v>
      </c>
      <c r="D25" s="52">
        <v>2092737.2665490001</v>
      </c>
      <c r="E25" s="52">
        <v>0</v>
      </c>
      <c r="F25" s="52">
        <v>2092737.2665490001</v>
      </c>
      <c r="G25" s="52">
        <v>0</v>
      </c>
      <c r="H25" s="52">
        <v>2093788.252654</v>
      </c>
      <c r="I25" s="239">
        <v>1.0005022064268645</v>
      </c>
    </row>
    <row r="26" spans="3:9" x14ac:dyDescent="0.35">
      <c r="C26" s="10" t="s">
        <v>767</v>
      </c>
      <c r="D26" s="52">
        <v>534863.26294199994</v>
      </c>
      <c r="E26" s="52">
        <v>0</v>
      </c>
      <c r="F26" s="52">
        <v>534863.26294199994</v>
      </c>
      <c r="G26" s="52">
        <v>0</v>
      </c>
      <c r="H26" s="52">
        <v>412957.25666999997</v>
      </c>
      <c r="I26" s="239">
        <v>0.77208005350477893</v>
      </c>
    </row>
    <row r="27" spans="3:9" ht="15" thickBot="1" x14ac:dyDescent="0.4">
      <c r="C27" s="238" t="s">
        <v>150</v>
      </c>
      <c r="D27" s="56">
        <v>17417154.304530002</v>
      </c>
      <c r="E27" s="56">
        <v>4877107.2599189999</v>
      </c>
      <c r="F27" s="56">
        <v>17404498.068058003</v>
      </c>
      <c r="G27" s="56">
        <v>2375927.773447</v>
      </c>
      <c r="H27" s="56">
        <v>8870043.6455799993</v>
      </c>
      <c r="I27" s="240">
        <v>0.44842531281445447</v>
      </c>
    </row>
    <row r="29" spans="3:9" x14ac:dyDescent="0.35">
      <c r="C29" s="370"/>
    </row>
  </sheetData>
  <sheetProtection algorithmName="SHA-512" hashValue="BIRaFGq0Ye/jIcV89OkUJmlpoa30M/n/8E2GvGseh5m4T532EXIOYBrfscYON6V9e8XqujNwvrbFRGtkEudn7A==" saltValue="t9iRYoc2NbmppR/SYwGCRw==" spinCount="100000" sheet="1" objects="1" scenarios="1"/>
  <mergeCells count="6">
    <mergeCell ref="C8:I8"/>
    <mergeCell ref="B6:H6"/>
    <mergeCell ref="C9:C10"/>
    <mergeCell ref="D9:E9"/>
    <mergeCell ref="F9:G9"/>
    <mergeCell ref="H9:I9"/>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Munka30">
    <tabColor theme="9" tint="0.79998168889431442"/>
  </sheetPr>
  <dimension ref="B1:S29"/>
  <sheetViews>
    <sheetView showGridLines="0" zoomScale="55" zoomScaleNormal="55" workbookViewId="0"/>
  </sheetViews>
  <sheetFormatPr defaultRowHeight="14.5" x14ac:dyDescent="0.35"/>
  <cols>
    <col min="1" max="2" width="4.453125" customWidth="1"/>
    <col min="3" max="3" width="44" customWidth="1"/>
    <col min="4" max="17" width="9.7265625" customWidth="1"/>
    <col min="18" max="18" width="10.1796875" customWidth="1"/>
    <col min="19" max="19" width="11.453125" customWidth="1"/>
  </cols>
  <sheetData>
    <row r="1" spans="2:19" ht="12.75" customHeight="1" x14ac:dyDescent="0.35"/>
    <row r="2" spans="2:19" x14ac:dyDescent="0.35">
      <c r="B2" s="181" t="s">
        <v>0</v>
      </c>
      <c r="C2" s="108"/>
    </row>
    <row r="3" spans="2:19" x14ac:dyDescent="0.35">
      <c r="B3" s="1"/>
      <c r="C3" s="1"/>
    </row>
    <row r="4" spans="2:19" ht="15.5" x14ac:dyDescent="0.35">
      <c r="B4" s="18" t="s">
        <v>779</v>
      </c>
      <c r="C4" s="2"/>
    </row>
    <row r="5" spans="2:19" ht="2.15" customHeight="1" x14ac:dyDescent="0.35">
      <c r="B5" s="1"/>
      <c r="C5" s="1"/>
    </row>
    <row r="6" spans="2:19" ht="2.15" customHeight="1" x14ac:dyDescent="0.35">
      <c r="B6" s="473"/>
      <c r="C6" s="473"/>
      <c r="D6" s="473"/>
      <c r="E6" s="473"/>
      <c r="F6" s="473"/>
      <c r="G6" s="473"/>
      <c r="H6" s="473"/>
      <c r="I6" s="473"/>
    </row>
    <row r="7" spans="2:19" ht="2.15" customHeight="1" x14ac:dyDescent="0.35">
      <c r="B7" s="3"/>
      <c r="C7" s="4"/>
    </row>
    <row r="8" spans="2:19" ht="15" thickBot="1" x14ac:dyDescent="0.4">
      <c r="B8" s="31"/>
      <c r="C8" s="482" t="str">
        <f>+Contents!B3</f>
        <v>31.12.2024</v>
      </c>
      <c r="D8" s="482"/>
      <c r="E8" s="482"/>
      <c r="F8" s="482"/>
      <c r="G8" s="482"/>
      <c r="H8" s="482"/>
      <c r="I8" s="482"/>
      <c r="J8" s="482"/>
      <c r="K8" s="482"/>
      <c r="L8" s="482"/>
      <c r="M8" s="482"/>
      <c r="N8" s="482"/>
      <c r="O8" s="482"/>
      <c r="P8" s="482"/>
      <c r="Q8" s="482"/>
      <c r="R8" s="482"/>
      <c r="S8" s="482"/>
    </row>
    <row r="9" spans="2:19" ht="15" thickBot="1" x14ac:dyDescent="0.4">
      <c r="B9" s="31"/>
      <c r="C9" s="475" t="s">
        <v>155</v>
      </c>
      <c r="D9" s="477" t="s">
        <v>776</v>
      </c>
      <c r="E9" s="477"/>
      <c r="F9" s="477"/>
      <c r="G9" s="477"/>
      <c r="H9" s="477"/>
      <c r="I9" s="477"/>
      <c r="J9" s="477"/>
      <c r="K9" s="477"/>
      <c r="L9" s="477"/>
      <c r="M9" s="477"/>
      <c r="N9" s="477"/>
      <c r="O9" s="477"/>
      <c r="P9" s="477"/>
      <c r="Q9" s="477"/>
      <c r="R9" s="27"/>
      <c r="S9" s="27"/>
    </row>
    <row r="10" spans="2:19" ht="28" customHeight="1" thickBot="1" x14ac:dyDescent="0.4">
      <c r="C10" s="476" t="s">
        <v>86</v>
      </c>
      <c r="D10" s="241">
        <v>0</v>
      </c>
      <c r="E10" s="241">
        <v>0.02</v>
      </c>
      <c r="F10" s="241">
        <v>0.04</v>
      </c>
      <c r="G10" s="241">
        <v>0.1</v>
      </c>
      <c r="H10" s="241">
        <v>0.2</v>
      </c>
      <c r="I10" s="241">
        <v>0.35</v>
      </c>
      <c r="J10" s="241">
        <v>0.5</v>
      </c>
      <c r="K10" s="241">
        <v>0.7</v>
      </c>
      <c r="L10" s="241">
        <v>0.75</v>
      </c>
      <c r="M10" s="241">
        <v>1</v>
      </c>
      <c r="N10" s="241">
        <v>1.5</v>
      </c>
      <c r="O10" s="241">
        <v>2.5</v>
      </c>
      <c r="P10" s="241">
        <v>3.7</v>
      </c>
      <c r="Q10" s="241">
        <v>12.5</v>
      </c>
      <c r="R10" s="22" t="s">
        <v>150</v>
      </c>
      <c r="S10" s="22" t="s">
        <v>777</v>
      </c>
    </row>
    <row r="11" spans="2:19" x14ac:dyDescent="0.35">
      <c r="C11" s="10" t="s">
        <v>754</v>
      </c>
      <c r="D11" s="52">
        <v>6407583.6566059999</v>
      </c>
      <c r="E11" s="52">
        <v>0</v>
      </c>
      <c r="F11" s="52">
        <v>0</v>
      </c>
      <c r="G11" s="52">
        <v>0</v>
      </c>
      <c r="H11" s="52">
        <v>2098.764158</v>
      </c>
      <c r="I11" s="52">
        <v>0</v>
      </c>
      <c r="J11" s="52">
        <v>259899.55040599999</v>
      </c>
      <c r="K11" s="52">
        <v>0</v>
      </c>
      <c r="L11" s="52">
        <v>0</v>
      </c>
      <c r="M11" s="52">
        <v>36361.696679000001</v>
      </c>
      <c r="N11" s="52">
        <v>0</v>
      </c>
      <c r="O11" s="52">
        <v>0</v>
      </c>
      <c r="P11" s="52">
        <v>0</v>
      </c>
      <c r="Q11" s="52">
        <v>0</v>
      </c>
      <c r="R11" s="59">
        <v>6705943.6678489996</v>
      </c>
      <c r="S11" s="52">
        <v>6127521.9162253402</v>
      </c>
    </row>
    <row r="12" spans="2:19" x14ac:dyDescent="0.35">
      <c r="C12" s="10" t="s">
        <v>755</v>
      </c>
      <c r="D12" s="52">
        <v>0</v>
      </c>
      <c r="E12" s="52">
        <v>0</v>
      </c>
      <c r="F12" s="52">
        <v>0</v>
      </c>
      <c r="G12" s="52">
        <v>0</v>
      </c>
      <c r="H12" s="52">
        <v>131875.46111100001</v>
      </c>
      <c r="I12" s="52">
        <v>0</v>
      </c>
      <c r="J12" s="52">
        <v>0</v>
      </c>
      <c r="K12" s="52">
        <v>0</v>
      </c>
      <c r="L12" s="52">
        <v>0</v>
      </c>
      <c r="M12" s="52">
        <v>4027.7306720000001</v>
      </c>
      <c r="N12" s="52">
        <v>0</v>
      </c>
      <c r="O12" s="52">
        <v>0</v>
      </c>
      <c r="P12" s="52">
        <v>0</v>
      </c>
      <c r="Q12" s="52">
        <v>0</v>
      </c>
      <c r="R12" s="59">
        <v>135903.19178300002</v>
      </c>
      <c r="S12" s="52">
        <v>135903.19178300002</v>
      </c>
    </row>
    <row r="13" spans="2:19" x14ac:dyDescent="0.35">
      <c r="C13" s="10" t="s">
        <v>756</v>
      </c>
      <c r="D13" s="52">
        <v>41204.244677000002</v>
      </c>
      <c r="E13" s="52">
        <v>0</v>
      </c>
      <c r="F13" s="52">
        <v>0</v>
      </c>
      <c r="G13" s="52">
        <v>0</v>
      </c>
      <c r="H13" s="52">
        <v>840.10681299999999</v>
      </c>
      <c r="I13" s="52">
        <v>0</v>
      </c>
      <c r="J13" s="52">
        <v>0</v>
      </c>
      <c r="K13" s="52">
        <v>0</v>
      </c>
      <c r="L13" s="52">
        <v>0</v>
      </c>
      <c r="M13" s="52">
        <v>17247.712163</v>
      </c>
      <c r="N13" s="52">
        <v>0</v>
      </c>
      <c r="O13" s="52">
        <v>0</v>
      </c>
      <c r="P13" s="52">
        <v>0</v>
      </c>
      <c r="Q13" s="52">
        <v>0</v>
      </c>
      <c r="R13" s="59">
        <v>59292.063653000005</v>
      </c>
      <c r="S13" s="52">
        <v>28419.329940960004</v>
      </c>
    </row>
    <row r="14" spans="2:19" x14ac:dyDescent="0.35">
      <c r="C14" s="10" t="s">
        <v>757</v>
      </c>
      <c r="D14" s="52">
        <v>0</v>
      </c>
      <c r="E14" s="52">
        <v>0</v>
      </c>
      <c r="F14" s="52">
        <v>0</v>
      </c>
      <c r="G14" s="52">
        <v>0</v>
      </c>
      <c r="H14" s="52">
        <v>0</v>
      </c>
      <c r="I14" s="52">
        <v>0</v>
      </c>
      <c r="J14" s="52">
        <v>0</v>
      </c>
      <c r="K14" s="52">
        <v>0</v>
      </c>
      <c r="L14" s="52">
        <v>0</v>
      </c>
      <c r="M14" s="52">
        <v>0</v>
      </c>
      <c r="N14" s="52">
        <v>0</v>
      </c>
      <c r="O14" s="52">
        <v>0</v>
      </c>
      <c r="P14" s="52">
        <v>0</v>
      </c>
      <c r="Q14" s="52">
        <v>0</v>
      </c>
      <c r="R14" s="59">
        <v>0</v>
      </c>
      <c r="S14" s="52">
        <v>0</v>
      </c>
    </row>
    <row r="15" spans="2:19" x14ac:dyDescent="0.35">
      <c r="C15" s="10" t="s">
        <v>758</v>
      </c>
      <c r="D15" s="52">
        <v>0</v>
      </c>
      <c r="E15" s="52">
        <v>0</v>
      </c>
      <c r="F15" s="52">
        <v>0</v>
      </c>
      <c r="G15" s="52">
        <v>0</v>
      </c>
      <c r="H15" s="52">
        <v>0</v>
      </c>
      <c r="I15" s="52">
        <v>0</v>
      </c>
      <c r="J15" s="52">
        <v>0</v>
      </c>
      <c r="K15" s="52">
        <v>0</v>
      </c>
      <c r="L15" s="52">
        <v>0</v>
      </c>
      <c r="M15" s="52">
        <v>0</v>
      </c>
      <c r="N15" s="52">
        <v>0</v>
      </c>
      <c r="O15" s="52">
        <v>0</v>
      </c>
      <c r="P15" s="52">
        <v>0</v>
      </c>
      <c r="Q15" s="52">
        <v>0</v>
      </c>
      <c r="R15" s="59">
        <v>0</v>
      </c>
      <c r="S15" s="52">
        <v>0</v>
      </c>
    </row>
    <row r="16" spans="2:19" x14ac:dyDescent="0.35">
      <c r="C16" s="10" t="s">
        <v>759</v>
      </c>
      <c r="D16" s="52">
        <v>2889062.0754579999</v>
      </c>
      <c r="E16" s="52">
        <v>0</v>
      </c>
      <c r="F16" s="52">
        <v>0</v>
      </c>
      <c r="G16" s="52">
        <v>0</v>
      </c>
      <c r="H16" s="52">
        <v>299880.70119400002</v>
      </c>
      <c r="I16" s="52">
        <v>0</v>
      </c>
      <c r="J16" s="52">
        <v>427135.70872</v>
      </c>
      <c r="K16" s="52">
        <v>0</v>
      </c>
      <c r="L16" s="52">
        <v>0</v>
      </c>
      <c r="M16" s="52">
        <v>605301.446062</v>
      </c>
      <c r="N16" s="52">
        <v>0</v>
      </c>
      <c r="O16" s="52">
        <v>0</v>
      </c>
      <c r="P16" s="52">
        <v>0</v>
      </c>
      <c r="Q16" s="52">
        <v>0</v>
      </c>
      <c r="R16" s="59">
        <v>4221379.9314339999</v>
      </c>
      <c r="S16" s="52">
        <v>3982638.66860581</v>
      </c>
    </row>
    <row r="17" spans="3:19" x14ac:dyDescent="0.35">
      <c r="C17" s="10" t="s">
        <v>760</v>
      </c>
      <c r="D17" s="52">
        <v>80498.370123999994</v>
      </c>
      <c r="E17" s="52">
        <v>0</v>
      </c>
      <c r="F17" s="52">
        <v>0</v>
      </c>
      <c r="G17" s="52">
        <v>0</v>
      </c>
      <c r="H17" s="52">
        <v>1240.4592150000001</v>
      </c>
      <c r="I17" s="52">
        <v>0</v>
      </c>
      <c r="J17" s="52">
        <v>23210.012316</v>
      </c>
      <c r="K17" s="52">
        <v>0</v>
      </c>
      <c r="L17" s="52">
        <v>0</v>
      </c>
      <c r="M17" s="52">
        <v>3937869.487125</v>
      </c>
      <c r="N17" s="52">
        <v>100616.18777999999</v>
      </c>
      <c r="O17" s="52">
        <v>0</v>
      </c>
      <c r="P17" s="52">
        <v>0</v>
      </c>
      <c r="Q17" s="52">
        <v>0</v>
      </c>
      <c r="R17" s="59">
        <v>4143434.5165599999</v>
      </c>
      <c r="S17" s="52">
        <v>4116896.58900007</v>
      </c>
    </row>
    <row r="18" spans="3:19" x14ac:dyDescent="0.35">
      <c r="C18" s="10" t="s">
        <v>498</v>
      </c>
      <c r="D18" s="52">
        <v>0</v>
      </c>
      <c r="E18" s="52">
        <v>0</v>
      </c>
      <c r="F18" s="52">
        <v>0</v>
      </c>
      <c r="G18" s="52">
        <v>0</v>
      </c>
      <c r="H18" s="52">
        <v>0</v>
      </c>
      <c r="I18" s="52">
        <v>0</v>
      </c>
      <c r="J18" s="52">
        <v>0</v>
      </c>
      <c r="K18" s="52">
        <v>0</v>
      </c>
      <c r="L18" s="52">
        <v>848182.75319800002</v>
      </c>
      <c r="M18" s="52">
        <v>0</v>
      </c>
      <c r="N18" s="52">
        <v>0</v>
      </c>
      <c r="O18" s="52">
        <v>0</v>
      </c>
      <c r="P18" s="52">
        <v>0</v>
      </c>
      <c r="Q18" s="52">
        <v>0</v>
      </c>
      <c r="R18" s="59">
        <v>848182.75319800002</v>
      </c>
      <c r="S18" s="52">
        <v>848182.75319800002</v>
      </c>
    </row>
    <row r="19" spans="3:19" x14ac:dyDescent="0.35">
      <c r="C19" s="10" t="s">
        <v>761</v>
      </c>
      <c r="D19" s="52">
        <v>0</v>
      </c>
      <c r="E19" s="52">
        <v>0</v>
      </c>
      <c r="F19" s="52">
        <v>0</v>
      </c>
      <c r="G19" s="52">
        <v>0</v>
      </c>
      <c r="H19" s="52">
        <v>0</v>
      </c>
      <c r="I19" s="52">
        <v>53842.357368999998</v>
      </c>
      <c r="J19" s="52">
        <v>217861.84779500001</v>
      </c>
      <c r="K19" s="52">
        <v>0</v>
      </c>
      <c r="L19" s="52">
        <v>142.529145</v>
      </c>
      <c r="M19" s="52">
        <v>39020.635729000001</v>
      </c>
      <c r="N19" s="52">
        <v>0</v>
      </c>
      <c r="O19" s="52">
        <v>0</v>
      </c>
      <c r="P19" s="52">
        <v>0</v>
      </c>
      <c r="Q19" s="52">
        <v>0</v>
      </c>
      <c r="R19" s="59">
        <v>310867.37003799994</v>
      </c>
      <c r="S19" s="52">
        <v>310867.37003799994</v>
      </c>
    </row>
    <row r="20" spans="3:19" x14ac:dyDescent="0.35">
      <c r="C20" s="10" t="s">
        <v>500</v>
      </c>
      <c r="D20" s="52">
        <v>0</v>
      </c>
      <c r="E20" s="52">
        <v>0</v>
      </c>
      <c r="F20" s="52">
        <v>0</v>
      </c>
      <c r="G20" s="52">
        <v>0</v>
      </c>
      <c r="H20" s="52">
        <v>0</v>
      </c>
      <c r="I20" s="52">
        <v>0</v>
      </c>
      <c r="J20" s="52">
        <v>0</v>
      </c>
      <c r="K20" s="52">
        <v>0</v>
      </c>
      <c r="L20" s="52">
        <v>0</v>
      </c>
      <c r="M20" s="52">
        <v>65177.791312000001</v>
      </c>
      <c r="N20" s="52">
        <v>15749.77356</v>
      </c>
      <c r="O20" s="52">
        <v>0</v>
      </c>
      <c r="P20" s="52">
        <v>0</v>
      </c>
      <c r="Q20" s="52">
        <v>0</v>
      </c>
      <c r="R20" s="59">
        <v>80927.564872000003</v>
      </c>
      <c r="S20" s="52">
        <v>80927.564872000003</v>
      </c>
    </row>
    <row r="21" spans="3:19" x14ac:dyDescent="0.35">
      <c r="C21" s="10" t="s">
        <v>762</v>
      </c>
      <c r="D21" s="52">
        <v>0</v>
      </c>
      <c r="E21" s="52">
        <v>0</v>
      </c>
      <c r="F21" s="52">
        <v>0</v>
      </c>
      <c r="G21" s="52">
        <v>0</v>
      </c>
      <c r="H21" s="52">
        <v>0</v>
      </c>
      <c r="I21" s="52">
        <v>0</v>
      </c>
      <c r="J21" s="52">
        <v>0</v>
      </c>
      <c r="K21" s="52">
        <v>0</v>
      </c>
      <c r="L21" s="52">
        <v>0</v>
      </c>
      <c r="M21" s="52">
        <v>0</v>
      </c>
      <c r="N21" s="52">
        <v>261500.43129400001</v>
      </c>
      <c r="O21" s="52">
        <v>0</v>
      </c>
      <c r="P21" s="52">
        <v>0</v>
      </c>
      <c r="Q21" s="52">
        <v>0</v>
      </c>
      <c r="R21" s="59">
        <v>261500.43129400001</v>
      </c>
      <c r="S21" s="52">
        <v>261500.43129400001</v>
      </c>
    </row>
    <row r="22" spans="3:19" x14ac:dyDescent="0.35">
      <c r="C22" s="10" t="s">
        <v>763</v>
      </c>
      <c r="D22" s="52">
        <v>306011.72928700002</v>
      </c>
      <c r="E22" s="52">
        <v>0</v>
      </c>
      <c r="F22" s="52">
        <v>0</v>
      </c>
      <c r="G22" s="52">
        <v>0</v>
      </c>
      <c r="H22" s="52">
        <v>0</v>
      </c>
      <c r="I22" s="52">
        <v>0</v>
      </c>
      <c r="J22" s="52">
        <v>50561.950640000003</v>
      </c>
      <c r="K22" s="52">
        <v>0</v>
      </c>
      <c r="L22" s="52">
        <v>0</v>
      </c>
      <c r="M22" s="52">
        <v>0</v>
      </c>
      <c r="N22" s="52">
        <v>0</v>
      </c>
      <c r="O22" s="52">
        <v>0</v>
      </c>
      <c r="P22" s="52">
        <v>0</v>
      </c>
      <c r="Q22" s="52">
        <v>0</v>
      </c>
      <c r="R22" s="59">
        <v>356573.67992700002</v>
      </c>
      <c r="S22" s="52">
        <v>356573.67992700002</v>
      </c>
    </row>
    <row r="23" spans="3:19" ht="20" x14ac:dyDescent="0.35">
      <c r="C23" s="10" t="s">
        <v>764</v>
      </c>
      <c r="D23" s="52">
        <v>0</v>
      </c>
      <c r="E23" s="52">
        <v>0</v>
      </c>
      <c r="F23" s="52">
        <v>0</v>
      </c>
      <c r="G23" s="52">
        <v>0</v>
      </c>
      <c r="H23" s="52">
        <v>0</v>
      </c>
      <c r="I23" s="52">
        <v>0</v>
      </c>
      <c r="J23" s="52">
        <v>0</v>
      </c>
      <c r="K23" s="52">
        <v>0</v>
      </c>
      <c r="L23" s="52">
        <v>0</v>
      </c>
      <c r="M23" s="52">
        <v>0</v>
      </c>
      <c r="N23" s="52">
        <v>0</v>
      </c>
      <c r="O23" s="52">
        <v>0</v>
      </c>
      <c r="P23" s="52">
        <v>0</v>
      </c>
      <c r="Q23" s="52">
        <v>0</v>
      </c>
      <c r="R23" s="59">
        <v>0</v>
      </c>
      <c r="S23" s="52">
        <v>0</v>
      </c>
    </row>
    <row r="24" spans="3:19" ht="20" x14ac:dyDescent="0.35">
      <c r="C24" s="10" t="s">
        <v>765</v>
      </c>
      <c r="D24" s="52">
        <v>0</v>
      </c>
      <c r="E24" s="52">
        <v>0</v>
      </c>
      <c r="F24" s="52">
        <v>0</v>
      </c>
      <c r="G24" s="52">
        <v>0</v>
      </c>
      <c r="H24" s="52">
        <v>0</v>
      </c>
      <c r="I24" s="52">
        <v>0</v>
      </c>
      <c r="J24" s="52">
        <v>0</v>
      </c>
      <c r="K24" s="52">
        <v>0</v>
      </c>
      <c r="L24" s="52">
        <v>0</v>
      </c>
      <c r="M24" s="52">
        <v>2282.043244</v>
      </c>
      <c r="N24" s="52">
        <v>0</v>
      </c>
      <c r="O24" s="52">
        <v>0</v>
      </c>
      <c r="P24" s="52">
        <v>0</v>
      </c>
      <c r="Q24" s="52">
        <v>377.28280000000001</v>
      </c>
      <c r="R24" s="59">
        <v>2659.3260439999999</v>
      </c>
      <c r="S24" s="52">
        <v>2659.3260439999999</v>
      </c>
    </row>
    <row r="25" spans="3:19" x14ac:dyDescent="0.35">
      <c r="C25" s="10" t="s">
        <v>766</v>
      </c>
      <c r="D25" s="52">
        <v>0</v>
      </c>
      <c r="E25" s="52">
        <v>0</v>
      </c>
      <c r="F25" s="52">
        <v>0</v>
      </c>
      <c r="G25" s="52">
        <v>0</v>
      </c>
      <c r="H25" s="52">
        <v>0</v>
      </c>
      <c r="I25" s="52">
        <v>0</v>
      </c>
      <c r="J25" s="52">
        <v>0</v>
      </c>
      <c r="K25" s="52">
        <v>0</v>
      </c>
      <c r="L25" s="52">
        <v>0</v>
      </c>
      <c r="M25" s="52">
        <v>2092036.6091459999</v>
      </c>
      <c r="N25" s="52">
        <v>0</v>
      </c>
      <c r="O25" s="52">
        <v>700.65740300000004</v>
      </c>
      <c r="P25" s="52">
        <v>0</v>
      </c>
      <c r="Q25" s="52">
        <v>0</v>
      </c>
      <c r="R25" s="59">
        <v>2092737.2665489998</v>
      </c>
      <c r="S25" s="52">
        <v>2092737.2665489998</v>
      </c>
    </row>
    <row r="26" spans="3:19" x14ac:dyDescent="0.35">
      <c r="C26" s="10" t="s">
        <v>775</v>
      </c>
      <c r="D26" s="52">
        <v>132861.965707</v>
      </c>
      <c r="E26" s="52">
        <v>0</v>
      </c>
      <c r="F26" s="52">
        <v>0</v>
      </c>
      <c r="G26" s="52">
        <v>0</v>
      </c>
      <c r="H26" s="52">
        <v>0</v>
      </c>
      <c r="I26" s="52">
        <v>0</v>
      </c>
      <c r="J26" s="52">
        <v>0</v>
      </c>
      <c r="K26" s="52">
        <v>0</v>
      </c>
      <c r="L26" s="52">
        <v>0</v>
      </c>
      <c r="M26" s="52">
        <v>394697.32427899999</v>
      </c>
      <c r="N26" s="52">
        <v>0</v>
      </c>
      <c r="O26" s="52">
        <v>7303.9729559999996</v>
      </c>
      <c r="P26" s="52">
        <v>0</v>
      </c>
      <c r="Q26" s="52">
        <v>0</v>
      </c>
      <c r="R26" s="59">
        <v>534863.26294199994</v>
      </c>
      <c r="S26" s="52">
        <v>534863.26294199994</v>
      </c>
    </row>
    <row r="27" spans="3:19" ht="15" thickBot="1" x14ac:dyDescent="0.4">
      <c r="C27" s="238" t="s">
        <v>150</v>
      </c>
      <c r="D27" s="257">
        <v>9857222.0418589991</v>
      </c>
      <c r="E27" s="257">
        <v>0</v>
      </c>
      <c r="F27" s="257">
        <v>0</v>
      </c>
      <c r="G27" s="257">
        <v>0</v>
      </c>
      <c r="H27" s="257">
        <v>435935.49249100004</v>
      </c>
      <c r="I27" s="257">
        <v>53842.357368999998</v>
      </c>
      <c r="J27" s="257">
        <v>978669.06987699994</v>
      </c>
      <c r="K27" s="257">
        <v>0</v>
      </c>
      <c r="L27" s="257">
        <v>848325.28234300006</v>
      </c>
      <c r="M27" s="257">
        <v>7194022.476410999</v>
      </c>
      <c r="N27" s="257">
        <v>377866.39263399999</v>
      </c>
      <c r="O27" s="257">
        <v>8004.6303589999998</v>
      </c>
      <c r="P27" s="257">
        <v>0</v>
      </c>
      <c r="Q27" s="257">
        <v>377.28280000000001</v>
      </c>
      <c r="R27" s="257">
        <v>19754265.026143</v>
      </c>
      <c r="S27" s="257">
        <v>18879691.350419182</v>
      </c>
    </row>
    <row r="28" spans="3:19" x14ac:dyDescent="0.35">
      <c r="C28" s="484" t="s">
        <v>778</v>
      </c>
      <c r="D28" s="484"/>
      <c r="E28" s="484"/>
      <c r="F28" s="484"/>
      <c r="G28" s="484"/>
      <c r="H28" s="484"/>
      <c r="I28" s="484"/>
      <c r="J28" s="484"/>
      <c r="K28" s="484"/>
      <c r="L28" s="484"/>
      <c r="M28" s="484"/>
      <c r="N28" s="484"/>
      <c r="O28" s="484"/>
      <c r="P28" s="484"/>
      <c r="Q28" s="484"/>
      <c r="R28" s="484"/>
      <c r="S28" s="484"/>
    </row>
    <row r="29" spans="3:19" x14ac:dyDescent="0.35">
      <c r="C29" s="370"/>
    </row>
  </sheetData>
  <sheetProtection algorithmName="SHA-512" hashValue="i6/eMSQ/0ABc6X+Q/Dy78F5IA/3o9tiUhY2Y3ke4G+bTquNYUPm3Mikz7VajScEpU1OIW9UwHl/rV30kSiDEtg==" saltValue="U97ykZDaUtzACbP09Y1xLw==" spinCount="100000" sheet="1" objects="1" scenarios="1"/>
  <mergeCells count="5">
    <mergeCell ref="C28:S28"/>
    <mergeCell ref="B6:I6"/>
    <mergeCell ref="C9:C10"/>
    <mergeCell ref="D9:Q9"/>
    <mergeCell ref="C8:S8"/>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Munka31">
    <tabColor theme="9" tint="0.79998168889431442"/>
  </sheetPr>
  <dimension ref="B1:J21"/>
  <sheetViews>
    <sheetView showGridLines="0" zoomScale="90" zoomScaleNormal="9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8" width="12.81640625" customWidth="1"/>
    <col min="9" max="9" width="17.54296875" customWidth="1"/>
    <col min="10" max="10" width="12.81640625" customWidth="1"/>
  </cols>
  <sheetData>
    <row r="1" spans="2:10" ht="12.75" customHeight="1" x14ac:dyDescent="0.35"/>
    <row r="2" spans="2:10" x14ac:dyDescent="0.35">
      <c r="B2" s="181" t="s">
        <v>0</v>
      </c>
      <c r="C2" s="108"/>
    </row>
    <row r="3" spans="2:10" x14ac:dyDescent="0.35">
      <c r="B3" s="1"/>
      <c r="C3" s="1"/>
    </row>
    <row r="4" spans="2:10" ht="15.5" x14ac:dyDescent="0.35">
      <c r="B4" s="18" t="s">
        <v>781</v>
      </c>
      <c r="C4" s="2"/>
    </row>
    <row r="5" spans="2:10" ht="2.15" customHeight="1" x14ac:dyDescent="0.35">
      <c r="B5" s="1"/>
      <c r="C5" s="1"/>
    </row>
    <row r="6" spans="2:10" ht="2.15" customHeight="1" x14ac:dyDescent="0.35">
      <c r="B6" s="473"/>
      <c r="C6" s="473"/>
      <c r="D6" s="473"/>
      <c r="E6" s="473"/>
      <c r="F6" s="473"/>
      <c r="G6" s="473"/>
      <c r="H6" s="473"/>
      <c r="I6" s="473"/>
    </row>
    <row r="7" spans="2:10" ht="2.15" customHeight="1" x14ac:dyDescent="0.35">
      <c r="B7" s="3"/>
      <c r="C7" s="4"/>
    </row>
    <row r="8" spans="2:10" ht="15" thickBot="1" x14ac:dyDescent="0.4">
      <c r="B8" s="31"/>
      <c r="C8" s="482" t="str">
        <f>+Contents!B3</f>
        <v>31.12.2024</v>
      </c>
      <c r="D8" s="482"/>
      <c r="E8" s="482"/>
      <c r="F8" s="482"/>
      <c r="G8" s="482"/>
      <c r="H8" s="482"/>
      <c r="I8" s="482"/>
      <c r="J8" s="482"/>
    </row>
    <row r="9" spans="2:10" ht="49.5" customHeight="1" x14ac:dyDescent="0.35">
      <c r="B9" s="258"/>
      <c r="C9" s="546" t="s">
        <v>155</v>
      </c>
      <c r="D9" s="563" t="s">
        <v>793</v>
      </c>
      <c r="E9" s="563" t="s">
        <v>794</v>
      </c>
      <c r="F9" s="564" t="s">
        <v>87</v>
      </c>
      <c r="G9" s="564" t="s">
        <v>795</v>
      </c>
      <c r="H9" s="563" t="s">
        <v>796</v>
      </c>
      <c r="I9" s="546" t="s">
        <v>202</v>
      </c>
      <c r="J9" s="563" t="s">
        <v>797</v>
      </c>
    </row>
    <row r="10" spans="2:10" ht="45" customHeight="1" thickBot="1" x14ac:dyDescent="0.4">
      <c r="B10" s="48"/>
      <c r="C10" s="547"/>
      <c r="D10" s="554"/>
      <c r="E10" s="554"/>
      <c r="F10" s="565"/>
      <c r="G10" s="565"/>
      <c r="H10" s="554"/>
      <c r="I10" s="547"/>
      <c r="J10" s="554"/>
    </row>
    <row r="11" spans="2:10" x14ac:dyDescent="0.35">
      <c r="B11" s="133" t="s">
        <v>9</v>
      </c>
      <c r="C11" s="42" t="s">
        <v>782</v>
      </c>
      <c r="D11" s="259">
        <v>0</v>
      </c>
      <c r="E11" s="259">
        <v>0</v>
      </c>
      <c r="F11" s="260"/>
      <c r="G11" s="262">
        <v>1.4</v>
      </c>
      <c r="H11" s="246">
        <v>0</v>
      </c>
      <c r="I11" s="246">
        <v>0</v>
      </c>
      <c r="J11" s="246">
        <v>0</v>
      </c>
    </row>
    <row r="12" spans="2:10" x14ac:dyDescent="0.35">
      <c r="B12" s="64" t="s">
        <v>10</v>
      </c>
      <c r="C12" s="42" t="s">
        <v>783</v>
      </c>
      <c r="D12" s="259">
        <v>0</v>
      </c>
      <c r="E12" s="259">
        <v>0</v>
      </c>
      <c r="F12" s="260"/>
      <c r="G12" s="262">
        <v>1.4</v>
      </c>
      <c r="H12" s="246">
        <v>0</v>
      </c>
      <c r="I12" s="246">
        <v>0</v>
      </c>
      <c r="J12" s="246">
        <v>0</v>
      </c>
    </row>
    <row r="13" spans="2:10" x14ac:dyDescent="0.35">
      <c r="B13" s="106">
        <v>1</v>
      </c>
      <c r="C13" s="42" t="s">
        <v>784</v>
      </c>
      <c r="D13" s="259">
        <v>105363.736315</v>
      </c>
      <c r="E13" s="259">
        <v>113624.01231599999</v>
      </c>
      <c r="F13" s="260"/>
      <c r="G13" s="262">
        <v>1.4</v>
      </c>
      <c r="H13" s="246">
        <v>546162.98543300002</v>
      </c>
      <c r="I13" s="246">
        <v>306582.848084</v>
      </c>
      <c r="J13" s="246">
        <v>126048.265293</v>
      </c>
    </row>
    <row r="14" spans="2:10" x14ac:dyDescent="0.35">
      <c r="B14" s="106">
        <v>2</v>
      </c>
      <c r="C14" s="234" t="s">
        <v>785</v>
      </c>
      <c r="D14" s="263"/>
      <c r="E14" s="260"/>
      <c r="F14" s="246">
        <v>0</v>
      </c>
      <c r="G14" s="246">
        <v>1.4</v>
      </c>
      <c r="H14" s="246">
        <v>0</v>
      </c>
      <c r="I14" s="246">
        <v>0</v>
      </c>
      <c r="J14" s="246">
        <v>0</v>
      </c>
    </row>
    <row r="15" spans="2:10" x14ac:dyDescent="0.35">
      <c r="B15" s="106" t="s">
        <v>88</v>
      </c>
      <c r="C15" s="235" t="s">
        <v>786</v>
      </c>
      <c r="D15" s="263"/>
      <c r="E15" s="260"/>
      <c r="F15" s="246">
        <v>0</v>
      </c>
      <c r="G15" s="260"/>
      <c r="H15" s="246">
        <v>0</v>
      </c>
      <c r="I15" s="246">
        <v>0</v>
      </c>
      <c r="J15" s="246">
        <v>0</v>
      </c>
    </row>
    <row r="16" spans="2:10" x14ac:dyDescent="0.35">
      <c r="B16" s="106" t="s">
        <v>89</v>
      </c>
      <c r="C16" s="235" t="s">
        <v>787</v>
      </c>
      <c r="D16" s="260"/>
      <c r="E16" s="260"/>
      <c r="F16" s="246">
        <v>0</v>
      </c>
      <c r="G16" s="260"/>
      <c r="H16" s="246">
        <v>0</v>
      </c>
      <c r="I16" s="246">
        <v>0</v>
      </c>
      <c r="J16" s="246">
        <v>0</v>
      </c>
    </row>
    <row r="17" spans="2:10" x14ac:dyDescent="0.35">
      <c r="B17" s="106" t="s">
        <v>90</v>
      </c>
      <c r="C17" s="235" t="s">
        <v>788</v>
      </c>
      <c r="D17" s="260"/>
      <c r="E17" s="260"/>
      <c r="F17" s="246">
        <v>0</v>
      </c>
      <c r="G17" s="260"/>
      <c r="H17" s="246">
        <v>0</v>
      </c>
      <c r="I17" s="246">
        <v>0</v>
      </c>
      <c r="J17" s="246">
        <v>0</v>
      </c>
    </row>
    <row r="18" spans="2:10" x14ac:dyDescent="0.35">
      <c r="B18" s="106">
        <v>3</v>
      </c>
      <c r="C18" s="234" t="s">
        <v>789</v>
      </c>
      <c r="D18" s="260"/>
      <c r="E18" s="260"/>
      <c r="F18" s="260"/>
      <c r="G18" s="260"/>
      <c r="H18" s="246">
        <v>0</v>
      </c>
      <c r="I18" s="246">
        <v>0</v>
      </c>
      <c r="J18" s="246">
        <v>0</v>
      </c>
    </row>
    <row r="19" spans="2:10" x14ac:dyDescent="0.35">
      <c r="B19" s="106">
        <v>4</v>
      </c>
      <c r="C19" s="234" t="s">
        <v>790</v>
      </c>
      <c r="D19" s="260"/>
      <c r="E19" s="260"/>
      <c r="F19" s="260"/>
      <c r="G19" s="260"/>
      <c r="H19" s="246">
        <v>699612.84816099994</v>
      </c>
      <c r="I19" s="246">
        <v>84532.960978999996</v>
      </c>
      <c r="J19" s="246">
        <v>26841.548656999999</v>
      </c>
    </row>
    <row r="20" spans="2:10" x14ac:dyDescent="0.35">
      <c r="B20" s="106">
        <v>5</v>
      </c>
      <c r="C20" s="234" t="s">
        <v>791</v>
      </c>
      <c r="D20" s="260"/>
      <c r="E20" s="260"/>
      <c r="F20" s="260"/>
      <c r="G20" s="260"/>
      <c r="H20" s="246">
        <v>0</v>
      </c>
      <c r="I20" s="246">
        <v>0</v>
      </c>
      <c r="J20" s="246">
        <v>0</v>
      </c>
    </row>
    <row r="21" spans="2:10" ht="15" thickBot="1" x14ac:dyDescent="0.4">
      <c r="B21" s="122">
        <v>6</v>
      </c>
      <c r="C21" s="231" t="s">
        <v>150</v>
      </c>
      <c r="D21" s="264"/>
      <c r="E21" s="264"/>
      <c r="F21" s="264"/>
      <c r="G21" s="264"/>
      <c r="H21" s="261">
        <v>1245775.833594</v>
      </c>
      <c r="I21" s="261">
        <v>391115.80906300002</v>
      </c>
      <c r="J21" s="261">
        <v>152889.81395000001</v>
      </c>
    </row>
  </sheetData>
  <sheetProtection algorithmName="SHA-512" hashValue="6oRglvZ4ElqG8Nobq5q4hPgLH2tLOq9qPBsnGzTNaUEd3CC/u3PmLo7GT64hp7lIaJoINjXh4pBiPW2xuBgyKQ==" saltValue="YH/6DoP3fUsQgT9GEtaZgQ==" spinCount="100000" sheet="1" objects="1" scenarios="1"/>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Munka32">
    <tabColor theme="9" tint="0.79998168889431442"/>
  </sheetPr>
  <dimension ref="B1:E16"/>
  <sheetViews>
    <sheetView showGridLines="0" zoomScale="80" zoomScaleNormal="8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81" t="s">
        <v>0</v>
      </c>
      <c r="C2" s="108"/>
    </row>
    <row r="3" spans="2:5" x14ac:dyDescent="0.35">
      <c r="B3" s="1"/>
      <c r="C3" s="1"/>
    </row>
    <row r="4" spans="2:5" ht="15.5" x14ac:dyDescent="0.35">
      <c r="B4" s="18" t="s">
        <v>804</v>
      </c>
      <c r="C4" s="2"/>
    </row>
    <row r="5" spans="2:5" ht="2.15" customHeight="1" x14ac:dyDescent="0.35">
      <c r="B5" s="1"/>
      <c r="C5" s="1"/>
    </row>
    <row r="6" spans="2:5" ht="2.15" customHeight="1" x14ac:dyDescent="0.35">
      <c r="B6" s="473"/>
      <c r="C6" s="473"/>
      <c r="D6" s="473"/>
      <c r="E6" s="473"/>
    </row>
    <row r="7" spans="2:5" ht="2.15" customHeight="1" x14ac:dyDescent="0.35">
      <c r="B7" s="3"/>
      <c r="C7" s="4"/>
    </row>
    <row r="8" spans="2:5" ht="15" thickBot="1" x14ac:dyDescent="0.4">
      <c r="B8" s="31"/>
      <c r="C8" s="482" t="str">
        <f>+Contents!B3</f>
        <v>31.12.2024</v>
      </c>
      <c r="D8" s="482"/>
      <c r="E8" s="482"/>
    </row>
    <row r="9" spans="2:5" ht="49.5" customHeight="1" x14ac:dyDescent="0.35">
      <c r="B9" s="258"/>
      <c r="C9" s="546" t="s">
        <v>155</v>
      </c>
      <c r="D9" s="563" t="s">
        <v>202</v>
      </c>
      <c r="E9" s="563" t="s">
        <v>797</v>
      </c>
    </row>
    <row r="10" spans="2:5" ht="45" customHeight="1" thickBot="1" x14ac:dyDescent="0.4">
      <c r="B10" s="48"/>
      <c r="C10" s="547"/>
      <c r="D10" s="554"/>
      <c r="E10" s="554"/>
    </row>
    <row r="11" spans="2:5" x14ac:dyDescent="0.35">
      <c r="B11" s="120">
        <v>1</v>
      </c>
      <c r="C11" s="277" t="s">
        <v>798</v>
      </c>
      <c r="D11" s="259">
        <v>0</v>
      </c>
      <c r="E11" s="259">
        <v>0</v>
      </c>
    </row>
    <row r="12" spans="2:5" x14ac:dyDescent="0.35">
      <c r="B12" s="106">
        <v>2</v>
      </c>
      <c r="C12" s="278" t="s">
        <v>799</v>
      </c>
      <c r="D12" s="263"/>
      <c r="E12" s="259">
        <v>0</v>
      </c>
    </row>
    <row r="13" spans="2:5" x14ac:dyDescent="0.35">
      <c r="B13" s="106">
        <v>3</v>
      </c>
      <c r="C13" s="278" t="s">
        <v>800</v>
      </c>
      <c r="D13" s="263"/>
      <c r="E13" s="279">
        <v>0</v>
      </c>
    </row>
    <row r="14" spans="2:5" x14ac:dyDescent="0.35">
      <c r="B14" s="106">
        <v>4</v>
      </c>
      <c r="C14" s="280" t="s">
        <v>801</v>
      </c>
      <c r="D14" s="259">
        <v>116179.517481</v>
      </c>
      <c r="E14" s="275">
        <v>33248.275651000004</v>
      </c>
    </row>
    <row r="15" spans="2:5" ht="20.5" customHeight="1" x14ac:dyDescent="0.35">
      <c r="B15" s="106" t="s">
        <v>12</v>
      </c>
      <c r="C15" s="281" t="s">
        <v>802</v>
      </c>
      <c r="D15" s="259">
        <v>0</v>
      </c>
      <c r="E15" s="275">
        <v>0</v>
      </c>
    </row>
    <row r="16" spans="2:5" ht="22.5" customHeight="1" thickBot="1" x14ac:dyDescent="0.4">
      <c r="B16" s="122">
        <v>5</v>
      </c>
      <c r="C16" s="282" t="s">
        <v>803</v>
      </c>
      <c r="D16" s="276">
        <v>116179.517481</v>
      </c>
      <c r="E16" s="276">
        <v>33248.275651000004</v>
      </c>
    </row>
  </sheetData>
  <sheetProtection algorithmName="SHA-512" hashValue="zUhQY7CCM/m0MkS7LPDvAQTi9goLMifYXTTogBvAEg3GA3yur2zYoWRILwv4KK914zYXPlSHVcyDQso0BPIxWw==" saltValue="7QCYE7Mqsvr1yGnmbn5oSA=="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Munka33">
    <tabColor theme="9" tint="0.79998168889431442"/>
  </sheetPr>
  <dimension ref="B1:O21"/>
  <sheetViews>
    <sheetView showGridLines="0" zoomScale="90" zoomScaleNormal="90"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81" t="s">
        <v>0</v>
      </c>
      <c r="C2" s="108"/>
    </row>
    <row r="3" spans="2:15" x14ac:dyDescent="0.35">
      <c r="B3" s="1"/>
      <c r="C3" s="1"/>
    </row>
    <row r="4" spans="2:15" ht="15.5" x14ac:dyDescent="0.35">
      <c r="B4" s="18" t="s">
        <v>815</v>
      </c>
      <c r="C4" s="2"/>
    </row>
    <row r="5" spans="2:15" ht="2.15" customHeight="1" x14ac:dyDescent="0.35">
      <c r="B5" s="1"/>
      <c r="C5" s="1"/>
    </row>
    <row r="6" spans="2:15" ht="2.15" customHeight="1" x14ac:dyDescent="0.35">
      <c r="B6" s="473"/>
      <c r="C6" s="473"/>
      <c r="D6" s="473"/>
      <c r="E6" s="473"/>
      <c r="F6" s="473"/>
      <c r="G6" s="473"/>
      <c r="H6" s="473"/>
      <c r="I6" s="473"/>
      <c r="J6" s="473"/>
      <c r="K6" s="473"/>
      <c r="L6" s="473"/>
      <c r="M6" s="473"/>
      <c r="N6" s="473"/>
      <c r="O6" s="473"/>
    </row>
    <row r="7" spans="2:15" ht="2.15" customHeight="1" x14ac:dyDescent="0.35">
      <c r="B7" s="3"/>
      <c r="C7" s="4"/>
    </row>
    <row r="8" spans="2:15" ht="15" thickBot="1" x14ac:dyDescent="0.4">
      <c r="B8" s="31"/>
      <c r="C8" s="482" t="str">
        <f>+Contents!B3</f>
        <v>31.12.2024</v>
      </c>
      <c r="D8" s="482"/>
      <c r="E8" s="482"/>
      <c r="F8" s="482"/>
      <c r="G8" s="482"/>
      <c r="H8" s="482"/>
      <c r="I8" s="482"/>
      <c r="J8" s="482"/>
      <c r="K8" s="482"/>
      <c r="L8" s="482"/>
      <c r="M8" s="482"/>
      <c r="N8" s="482"/>
      <c r="O8" s="482"/>
    </row>
    <row r="9" spans="2:15" ht="15" thickBot="1" x14ac:dyDescent="0.4">
      <c r="C9" s="285" t="s">
        <v>155</v>
      </c>
      <c r="D9" s="548" t="s">
        <v>776</v>
      </c>
      <c r="E9" s="548"/>
      <c r="F9" s="548"/>
      <c r="G9" s="548"/>
      <c r="H9" s="548"/>
      <c r="I9" s="548"/>
      <c r="J9" s="548"/>
      <c r="K9" s="548"/>
      <c r="L9" s="548"/>
      <c r="M9" s="548"/>
      <c r="N9" s="548"/>
      <c r="O9" s="563" t="s">
        <v>150</v>
      </c>
    </row>
    <row r="10" spans="2:15" ht="15" thickBot="1" x14ac:dyDescent="0.4">
      <c r="C10" s="229" t="s">
        <v>814</v>
      </c>
      <c r="D10" s="283">
        <v>0</v>
      </c>
      <c r="E10" s="283">
        <v>0.02</v>
      </c>
      <c r="F10" s="283">
        <v>0.04</v>
      </c>
      <c r="G10" s="283">
        <v>0.1</v>
      </c>
      <c r="H10" s="283">
        <v>0.2</v>
      </c>
      <c r="I10" s="283">
        <v>0.5</v>
      </c>
      <c r="J10" s="283">
        <v>0.7</v>
      </c>
      <c r="K10" s="283">
        <v>0.75</v>
      </c>
      <c r="L10" s="283">
        <v>1</v>
      </c>
      <c r="M10" s="283">
        <v>1.5</v>
      </c>
      <c r="N10" s="232" t="s">
        <v>729</v>
      </c>
      <c r="O10" s="554"/>
    </row>
    <row r="11" spans="2:15" x14ac:dyDescent="0.35">
      <c r="C11" s="281" t="s">
        <v>806</v>
      </c>
      <c r="D11" s="275">
        <v>61717.062375000001</v>
      </c>
      <c r="E11" s="275">
        <v>0</v>
      </c>
      <c r="F11" s="275">
        <v>0</v>
      </c>
      <c r="G11" s="275">
        <v>0</v>
      </c>
      <c r="H11" s="275">
        <v>0</v>
      </c>
      <c r="I11" s="275">
        <v>298.67773899999997</v>
      </c>
      <c r="J11" s="275">
        <v>0</v>
      </c>
      <c r="K11" s="275">
        <v>0</v>
      </c>
      <c r="L11" s="275">
        <v>0</v>
      </c>
      <c r="M11" s="275">
        <v>0</v>
      </c>
      <c r="N11" s="275">
        <v>0</v>
      </c>
      <c r="O11" s="246">
        <v>62015.740114</v>
      </c>
    </row>
    <row r="12" spans="2:15" x14ac:dyDescent="0.35">
      <c r="C12" s="281" t="s">
        <v>807</v>
      </c>
      <c r="D12" s="246">
        <v>0</v>
      </c>
      <c r="E12" s="246">
        <v>0</v>
      </c>
      <c r="F12" s="246">
        <v>0</v>
      </c>
      <c r="G12" s="246">
        <v>0</v>
      </c>
      <c r="H12" s="246">
        <v>0</v>
      </c>
      <c r="I12" s="246">
        <v>0</v>
      </c>
      <c r="J12" s="246">
        <v>0</v>
      </c>
      <c r="K12" s="246">
        <v>0</v>
      </c>
      <c r="L12" s="246">
        <v>0</v>
      </c>
      <c r="M12" s="246">
        <v>0</v>
      </c>
      <c r="N12" s="246">
        <v>0</v>
      </c>
      <c r="O12" s="246">
        <v>0</v>
      </c>
    </row>
    <row r="13" spans="2:15" x14ac:dyDescent="0.35">
      <c r="C13" s="280" t="s">
        <v>808</v>
      </c>
      <c r="D13" s="275">
        <v>0</v>
      </c>
      <c r="E13" s="275">
        <v>0</v>
      </c>
      <c r="F13" s="275">
        <v>0</v>
      </c>
      <c r="G13" s="275">
        <v>0</v>
      </c>
      <c r="H13" s="275">
        <v>0</v>
      </c>
      <c r="I13" s="275">
        <v>0</v>
      </c>
      <c r="J13" s="275">
        <v>0</v>
      </c>
      <c r="K13" s="275">
        <v>0</v>
      </c>
      <c r="L13" s="275">
        <v>0</v>
      </c>
      <c r="M13" s="275">
        <v>0</v>
      </c>
      <c r="N13" s="275">
        <v>0</v>
      </c>
      <c r="O13" s="246">
        <v>0</v>
      </c>
    </row>
    <row r="14" spans="2:15" x14ac:dyDescent="0.35">
      <c r="C14" s="277" t="s">
        <v>809</v>
      </c>
      <c r="D14" s="275">
        <v>0</v>
      </c>
      <c r="E14" s="275">
        <v>0</v>
      </c>
      <c r="F14" s="275">
        <v>0</v>
      </c>
      <c r="G14" s="275">
        <v>0</v>
      </c>
      <c r="H14" s="275">
        <v>0</v>
      </c>
      <c r="I14" s="275">
        <v>0</v>
      </c>
      <c r="J14" s="275">
        <v>0</v>
      </c>
      <c r="K14" s="275">
        <v>0</v>
      </c>
      <c r="L14" s="275">
        <v>0</v>
      </c>
      <c r="M14" s="275">
        <v>0</v>
      </c>
      <c r="N14" s="275">
        <v>0</v>
      </c>
      <c r="O14" s="246">
        <v>0</v>
      </c>
    </row>
    <row r="15" spans="2:15" x14ac:dyDescent="0.35">
      <c r="C15" s="277" t="s">
        <v>810</v>
      </c>
      <c r="D15" s="275">
        <v>0</v>
      </c>
      <c r="E15" s="275">
        <v>0</v>
      </c>
      <c r="F15" s="275">
        <v>0</v>
      </c>
      <c r="G15" s="275">
        <v>0</v>
      </c>
      <c r="H15" s="275">
        <v>0</v>
      </c>
      <c r="I15" s="275">
        <v>0</v>
      </c>
      <c r="J15" s="275">
        <v>0</v>
      </c>
      <c r="K15" s="275">
        <v>0</v>
      </c>
      <c r="L15" s="275">
        <v>0</v>
      </c>
      <c r="M15" s="275">
        <v>0</v>
      </c>
      <c r="N15" s="275">
        <v>0</v>
      </c>
      <c r="O15" s="246">
        <v>0</v>
      </c>
    </row>
    <row r="16" spans="2:15" x14ac:dyDescent="0.35">
      <c r="C16" s="277" t="s">
        <v>496</v>
      </c>
      <c r="D16" s="275">
        <v>14553.145505</v>
      </c>
      <c r="E16" s="275">
        <v>71767.986931000007</v>
      </c>
      <c r="F16" s="275">
        <v>0</v>
      </c>
      <c r="G16" s="275">
        <v>0</v>
      </c>
      <c r="H16" s="275">
        <v>97025.895875000002</v>
      </c>
      <c r="I16" s="275">
        <v>21044.309442000002</v>
      </c>
      <c r="J16" s="275">
        <v>0</v>
      </c>
      <c r="K16" s="275">
        <v>0</v>
      </c>
      <c r="L16" s="275">
        <v>44569.960951000001</v>
      </c>
      <c r="M16" s="275">
        <v>0</v>
      </c>
      <c r="N16" s="275">
        <v>0</v>
      </c>
      <c r="O16" s="246">
        <v>248961.29870400002</v>
      </c>
    </row>
    <row r="17" spans="3:15" x14ac:dyDescent="0.35">
      <c r="C17" s="277" t="s">
        <v>811</v>
      </c>
      <c r="D17" s="275">
        <v>0</v>
      </c>
      <c r="E17" s="275">
        <v>0</v>
      </c>
      <c r="F17" s="275">
        <v>0</v>
      </c>
      <c r="G17" s="275">
        <v>0</v>
      </c>
      <c r="H17" s="275">
        <v>1264.1623729999999</v>
      </c>
      <c r="I17" s="275">
        <v>591.61960499999998</v>
      </c>
      <c r="J17" s="275">
        <v>0</v>
      </c>
      <c r="K17" s="275">
        <v>0</v>
      </c>
      <c r="L17" s="275">
        <v>69543.885945999995</v>
      </c>
      <c r="M17" s="275">
        <v>214.62070700000001</v>
      </c>
      <c r="N17" s="275">
        <v>0</v>
      </c>
      <c r="O17" s="246">
        <v>71614.288630999989</v>
      </c>
    </row>
    <row r="18" spans="3:15" x14ac:dyDescent="0.35">
      <c r="C18" s="277" t="s">
        <v>812</v>
      </c>
      <c r="D18" s="275">
        <v>0</v>
      </c>
      <c r="E18" s="275">
        <v>0</v>
      </c>
      <c r="F18" s="275">
        <v>0</v>
      </c>
      <c r="G18" s="275">
        <v>0</v>
      </c>
      <c r="H18" s="275">
        <v>0</v>
      </c>
      <c r="I18" s="275">
        <v>0</v>
      </c>
      <c r="J18" s="275">
        <v>0</v>
      </c>
      <c r="K18" s="275">
        <v>8524.4816150000006</v>
      </c>
      <c r="L18" s="275">
        <v>0</v>
      </c>
      <c r="M18" s="275">
        <v>0</v>
      </c>
      <c r="N18" s="275">
        <v>0</v>
      </c>
      <c r="O18" s="246">
        <v>8524.4816150000006</v>
      </c>
    </row>
    <row r="19" spans="3:15" x14ac:dyDescent="0.35">
      <c r="C19" s="280" t="s">
        <v>813</v>
      </c>
      <c r="D19" s="246">
        <v>0</v>
      </c>
      <c r="E19" s="246">
        <v>0</v>
      </c>
      <c r="F19" s="246">
        <v>0</v>
      </c>
      <c r="G19" s="246">
        <v>0</v>
      </c>
      <c r="H19" s="246">
        <v>0</v>
      </c>
      <c r="I19" s="246">
        <v>0</v>
      </c>
      <c r="J19" s="246">
        <v>0</v>
      </c>
      <c r="K19" s="246">
        <v>0</v>
      </c>
      <c r="L19" s="246">
        <v>0</v>
      </c>
      <c r="M19" s="246">
        <v>0</v>
      </c>
      <c r="N19" s="246">
        <v>0</v>
      </c>
      <c r="O19" s="246">
        <v>0</v>
      </c>
    </row>
    <row r="20" spans="3:15" x14ac:dyDescent="0.35">
      <c r="C20" s="277" t="s">
        <v>767</v>
      </c>
      <c r="D20" s="275">
        <v>0</v>
      </c>
      <c r="E20" s="275">
        <v>0</v>
      </c>
      <c r="F20" s="275">
        <v>0</v>
      </c>
      <c r="G20" s="275">
        <v>0</v>
      </c>
      <c r="H20" s="275">
        <v>0</v>
      </c>
      <c r="I20" s="275">
        <v>0</v>
      </c>
      <c r="J20" s="275">
        <v>0</v>
      </c>
      <c r="K20" s="275">
        <v>0</v>
      </c>
      <c r="L20" s="275">
        <v>0</v>
      </c>
      <c r="M20" s="275">
        <v>0</v>
      </c>
      <c r="N20" s="275">
        <v>0</v>
      </c>
      <c r="O20" s="246">
        <v>0</v>
      </c>
    </row>
    <row r="21" spans="3:15" ht="15" thickBot="1" x14ac:dyDescent="0.4">
      <c r="C21" s="284" t="s">
        <v>150</v>
      </c>
      <c r="D21" s="261">
        <v>76270.207880000002</v>
      </c>
      <c r="E21" s="261">
        <v>71767.986931000007</v>
      </c>
      <c r="F21" s="261">
        <v>0</v>
      </c>
      <c r="G21" s="261">
        <v>0</v>
      </c>
      <c r="H21" s="261">
        <v>98290.058248000001</v>
      </c>
      <c r="I21" s="261">
        <v>21934.606786</v>
      </c>
      <c r="J21" s="261">
        <v>0</v>
      </c>
      <c r="K21" s="261">
        <v>8524.4816150000006</v>
      </c>
      <c r="L21" s="261">
        <v>114113.846897</v>
      </c>
      <c r="M21" s="261">
        <v>214.62070700000001</v>
      </c>
      <c r="N21" s="261">
        <v>0</v>
      </c>
      <c r="O21" s="261">
        <v>391115.80906399997</v>
      </c>
    </row>
  </sheetData>
  <sheetProtection algorithmName="SHA-512" hashValue="IlleueYIqeu5rDhKANI2nAYOR6egat5bXULsefoh2bP/vVbJlg7d8dePDrYF0rkToOTV2MNmWxV9xI05PRDJCw==" saltValue="Z8r7iLjqoZKxepfRUDmGTw=="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Munka34">
    <tabColor theme="9" tint="0.79998168889431442"/>
  </sheetPr>
  <dimension ref="B1:K20"/>
  <sheetViews>
    <sheetView showGridLines="0" zoomScale="80" zoomScaleNormal="80"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81" t="s">
        <v>0</v>
      </c>
      <c r="C2" s="108"/>
    </row>
    <row r="3" spans="2:11" x14ac:dyDescent="0.35">
      <c r="B3" s="1"/>
      <c r="C3" s="1"/>
    </row>
    <row r="4" spans="2:11" ht="15.5" x14ac:dyDescent="0.35">
      <c r="B4" s="18" t="s">
        <v>831</v>
      </c>
      <c r="C4" s="2"/>
    </row>
    <row r="5" spans="2:11" ht="2.15" customHeight="1" x14ac:dyDescent="0.35">
      <c r="B5" s="1"/>
      <c r="C5" s="1"/>
    </row>
    <row r="6" spans="2:11" ht="2.15" customHeight="1" x14ac:dyDescent="0.35">
      <c r="B6" s="473"/>
      <c r="C6" s="473"/>
      <c r="D6" s="473"/>
      <c r="E6" s="473"/>
    </row>
    <row r="7" spans="2:11" ht="2.15" customHeight="1" x14ac:dyDescent="0.35">
      <c r="B7" s="3"/>
      <c r="C7" s="4"/>
    </row>
    <row r="8" spans="2:11" ht="15" thickBot="1" x14ac:dyDescent="0.4">
      <c r="B8" s="31"/>
      <c r="C8" s="482" t="str">
        <f>+Contents!B3</f>
        <v>31.12.2024</v>
      </c>
      <c r="D8" s="482"/>
      <c r="E8" s="482"/>
      <c r="F8" s="482"/>
      <c r="G8" s="482"/>
      <c r="H8" s="482"/>
      <c r="I8" s="482"/>
      <c r="J8" s="482"/>
      <c r="K8" s="482"/>
    </row>
    <row r="9" spans="2:11" ht="21.75" customHeight="1" thickBot="1" x14ac:dyDescent="0.4">
      <c r="C9" s="566" t="s">
        <v>155</v>
      </c>
      <c r="D9" s="569" t="s">
        <v>821</v>
      </c>
      <c r="E9" s="569"/>
      <c r="F9" s="569"/>
      <c r="G9" s="571"/>
      <c r="H9" s="570" t="s">
        <v>830</v>
      </c>
      <c r="I9" s="570"/>
      <c r="J9" s="570"/>
      <c r="K9" s="570"/>
    </row>
    <row r="10" spans="2:11" ht="27" customHeight="1" thickBot="1" x14ac:dyDescent="0.4">
      <c r="C10" s="567"/>
      <c r="D10" s="569" t="s">
        <v>819</v>
      </c>
      <c r="E10" s="569"/>
      <c r="F10" s="569" t="s">
        <v>820</v>
      </c>
      <c r="G10" s="571"/>
      <c r="H10" s="569" t="s">
        <v>819</v>
      </c>
      <c r="I10" s="569"/>
      <c r="J10" s="569" t="s">
        <v>820</v>
      </c>
      <c r="K10" s="569"/>
    </row>
    <row r="11" spans="2:11" ht="23.25" customHeight="1" thickBot="1" x14ac:dyDescent="0.4">
      <c r="C11" s="568" t="s">
        <v>86</v>
      </c>
      <c r="D11" s="61" t="s">
        <v>817</v>
      </c>
      <c r="E11" s="61" t="s">
        <v>818</v>
      </c>
      <c r="F11" s="61" t="s">
        <v>817</v>
      </c>
      <c r="G11" s="363" t="s">
        <v>818</v>
      </c>
      <c r="H11" s="61" t="s">
        <v>817</v>
      </c>
      <c r="I11" s="61" t="s">
        <v>818</v>
      </c>
      <c r="J11" s="61" t="s">
        <v>817</v>
      </c>
      <c r="K11" s="61" t="s">
        <v>818</v>
      </c>
    </row>
    <row r="12" spans="2:11" x14ac:dyDescent="0.35">
      <c r="C12" s="286" t="s">
        <v>822</v>
      </c>
      <c r="D12" s="192">
        <v>0</v>
      </c>
      <c r="E12" s="192">
        <v>17849.692348</v>
      </c>
      <c r="F12" s="192">
        <v>0</v>
      </c>
      <c r="G12" s="197">
        <v>908.042598</v>
      </c>
      <c r="H12" s="192">
        <v>0</v>
      </c>
      <c r="I12" s="192">
        <v>0</v>
      </c>
      <c r="J12" s="112">
        <v>0</v>
      </c>
      <c r="K12" s="192">
        <v>0</v>
      </c>
    </row>
    <row r="13" spans="2:11" x14ac:dyDescent="0.35">
      <c r="C13" s="286" t="s">
        <v>823</v>
      </c>
      <c r="D13" s="192">
        <v>0</v>
      </c>
      <c r="E13" s="192">
        <v>53169.536466999998</v>
      </c>
      <c r="F13" s="192">
        <v>0</v>
      </c>
      <c r="G13" s="197">
        <v>44615.367794999998</v>
      </c>
      <c r="H13" s="192">
        <v>0</v>
      </c>
      <c r="I13" s="192">
        <v>4182.521033</v>
      </c>
      <c r="J13" s="112">
        <v>0</v>
      </c>
      <c r="K13" s="192">
        <v>0</v>
      </c>
    </row>
    <row r="14" spans="2:11" x14ac:dyDescent="0.35">
      <c r="C14" s="286" t="s">
        <v>824</v>
      </c>
      <c r="D14" s="192">
        <v>0</v>
      </c>
      <c r="E14" s="192">
        <v>0</v>
      </c>
      <c r="F14" s="192">
        <v>0</v>
      </c>
      <c r="G14" s="197">
        <v>0</v>
      </c>
      <c r="H14" s="192">
        <v>0</v>
      </c>
      <c r="I14" s="192">
        <v>235350.52632100001</v>
      </c>
      <c r="J14" s="112">
        <v>0</v>
      </c>
      <c r="K14" s="192">
        <v>0</v>
      </c>
    </row>
    <row r="15" spans="2:11" x14ac:dyDescent="0.35">
      <c r="C15" s="286" t="s">
        <v>825</v>
      </c>
      <c r="D15" s="192">
        <v>0</v>
      </c>
      <c r="E15" s="192">
        <v>0</v>
      </c>
      <c r="F15" s="192">
        <v>0</v>
      </c>
      <c r="G15" s="197">
        <v>0</v>
      </c>
      <c r="H15" s="192">
        <v>0</v>
      </c>
      <c r="I15" s="192">
        <v>0</v>
      </c>
      <c r="J15" s="112">
        <v>0</v>
      </c>
      <c r="K15" s="192">
        <v>0</v>
      </c>
    </row>
    <row r="16" spans="2:11" x14ac:dyDescent="0.35">
      <c r="C16" s="286" t="s">
        <v>826</v>
      </c>
      <c r="D16" s="192">
        <v>0</v>
      </c>
      <c r="E16" s="192">
        <v>0</v>
      </c>
      <c r="F16" s="192">
        <v>0</v>
      </c>
      <c r="G16" s="197">
        <v>0</v>
      </c>
      <c r="H16" s="192">
        <v>0</v>
      </c>
      <c r="I16" s="192">
        <v>0</v>
      </c>
      <c r="J16" s="112">
        <v>0</v>
      </c>
      <c r="K16" s="192">
        <v>0</v>
      </c>
    </row>
    <row r="17" spans="3:11" x14ac:dyDescent="0.35">
      <c r="C17" s="286" t="s">
        <v>827</v>
      </c>
      <c r="D17" s="192">
        <v>0</v>
      </c>
      <c r="E17" s="192">
        <v>0</v>
      </c>
      <c r="F17" s="192">
        <v>0</v>
      </c>
      <c r="G17" s="197">
        <v>0</v>
      </c>
      <c r="H17" s="192">
        <v>0</v>
      </c>
      <c r="I17" s="192">
        <v>0</v>
      </c>
      <c r="J17" s="112">
        <v>0</v>
      </c>
      <c r="K17" s="192">
        <v>0</v>
      </c>
    </row>
    <row r="18" spans="3:11" x14ac:dyDescent="0.35">
      <c r="C18" s="286" t="s">
        <v>828</v>
      </c>
      <c r="D18" s="192">
        <v>0</v>
      </c>
      <c r="E18" s="192">
        <v>0</v>
      </c>
      <c r="F18" s="192">
        <v>0</v>
      </c>
      <c r="G18" s="197">
        <v>0</v>
      </c>
      <c r="H18" s="192">
        <v>0</v>
      </c>
      <c r="I18" s="192">
        <v>0</v>
      </c>
      <c r="J18" s="112">
        <v>0</v>
      </c>
      <c r="K18" s="192">
        <v>0</v>
      </c>
    </row>
    <row r="19" spans="3:11" x14ac:dyDescent="0.35">
      <c r="C19" s="286" t="s">
        <v>829</v>
      </c>
      <c r="D19" s="192">
        <v>0</v>
      </c>
      <c r="E19" s="192">
        <v>0</v>
      </c>
      <c r="F19" s="192">
        <v>0</v>
      </c>
      <c r="G19" s="197">
        <v>0</v>
      </c>
      <c r="H19" s="192">
        <v>0</v>
      </c>
      <c r="I19" s="192">
        <v>3275.3521049999999</v>
      </c>
      <c r="J19" s="112">
        <v>0</v>
      </c>
      <c r="K19" s="192">
        <v>158761.41503999999</v>
      </c>
    </row>
    <row r="20" spans="3:11" ht="15" thickBot="1" x14ac:dyDescent="0.4">
      <c r="C20" s="288" t="s">
        <v>150</v>
      </c>
      <c r="D20" s="289">
        <v>0</v>
      </c>
      <c r="E20" s="289">
        <v>71019.228814999995</v>
      </c>
      <c r="F20" s="289">
        <v>0</v>
      </c>
      <c r="G20" s="364">
        <v>45523.410392999998</v>
      </c>
      <c r="H20" s="289">
        <v>0</v>
      </c>
      <c r="I20" s="289">
        <v>242808.39945900001</v>
      </c>
      <c r="J20" s="290">
        <v>0</v>
      </c>
      <c r="K20" s="289">
        <v>158761.41503999999</v>
      </c>
    </row>
  </sheetData>
  <sheetProtection algorithmName="SHA-512" hashValue="K7x5Swz6HZlYh/K60d7bRX9Y7SNYECjTHvzxMBbmqgUjHgPby5DaTilbwJDVnTB2UEbqK6zhdcKK7zpEFrtqvw==" saltValue="nnBHs3eH06mUyaMSARX7mg=="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Munka35">
    <tabColor theme="9" tint="0.79998168889431442"/>
  </sheetPr>
  <dimension ref="B1:E19"/>
  <sheetViews>
    <sheetView showGridLines="0" zoomScale="80" zoomScaleNormal="8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81" t="s">
        <v>0</v>
      </c>
      <c r="C2" s="108"/>
    </row>
    <row r="3" spans="2:5" x14ac:dyDescent="0.35">
      <c r="B3" s="1"/>
      <c r="C3" s="1"/>
    </row>
    <row r="4" spans="2:5" ht="15.5" x14ac:dyDescent="0.35">
      <c r="B4" s="18" t="s">
        <v>833</v>
      </c>
      <c r="C4" s="2"/>
    </row>
    <row r="5" spans="2:5" ht="2.15" customHeight="1" x14ac:dyDescent="0.35">
      <c r="B5" s="1"/>
      <c r="C5" s="1"/>
    </row>
    <row r="6" spans="2:5" ht="2.15" customHeight="1" x14ac:dyDescent="0.35">
      <c r="B6" s="473"/>
      <c r="C6" s="473"/>
      <c r="D6" s="473"/>
      <c r="E6" s="473"/>
    </row>
    <row r="7" spans="2:5" ht="2.15" customHeight="1" x14ac:dyDescent="0.35">
      <c r="B7" s="3"/>
      <c r="C7" s="4"/>
    </row>
    <row r="8" spans="2:5" ht="15" thickBot="1" x14ac:dyDescent="0.4">
      <c r="B8" s="31"/>
      <c r="C8" s="482" t="str">
        <f>+Contents!B3</f>
        <v>31.12.2024</v>
      </c>
      <c r="D8" s="482"/>
      <c r="E8" s="482"/>
    </row>
    <row r="9" spans="2:5" ht="36" customHeight="1" thickBot="1" x14ac:dyDescent="0.4">
      <c r="C9" s="293" t="s">
        <v>155</v>
      </c>
      <c r="D9" s="293" t="s">
        <v>835</v>
      </c>
      <c r="E9" s="293" t="s">
        <v>836</v>
      </c>
    </row>
    <row r="10" spans="2:5" ht="23.25" customHeight="1" x14ac:dyDescent="0.35">
      <c r="C10" s="297" t="s">
        <v>837</v>
      </c>
      <c r="D10" s="298"/>
      <c r="E10" s="298"/>
    </row>
    <row r="11" spans="2:5" x14ac:dyDescent="0.35">
      <c r="C11" s="296" t="s">
        <v>838</v>
      </c>
      <c r="D11" s="292">
        <v>0</v>
      </c>
      <c r="E11" s="292">
        <v>0</v>
      </c>
    </row>
    <row r="12" spans="2:5" x14ac:dyDescent="0.35">
      <c r="C12" s="296" t="s">
        <v>839</v>
      </c>
      <c r="D12" s="292">
        <v>0</v>
      </c>
      <c r="E12" s="292">
        <v>0</v>
      </c>
    </row>
    <row r="13" spans="2:5" x14ac:dyDescent="0.35">
      <c r="C13" s="296" t="s">
        <v>840</v>
      </c>
      <c r="D13" s="292">
        <v>0</v>
      </c>
      <c r="E13" s="292">
        <v>0</v>
      </c>
    </row>
    <row r="14" spans="2:5" x14ac:dyDescent="0.35">
      <c r="C14" s="296" t="s">
        <v>841</v>
      </c>
      <c r="D14" s="222">
        <v>0</v>
      </c>
      <c r="E14" s="222">
        <v>0</v>
      </c>
    </row>
    <row r="15" spans="2:5" x14ac:dyDescent="0.35">
      <c r="C15" s="296" t="s">
        <v>842</v>
      </c>
      <c r="D15" s="222">
        <v>0</v>
      </c>
      <c r="E15" s="222">
        <v>0</v>
      </c>
    </row>
    <row r="16" spans="2:5" x14ac:dyDescent="0.35">
      <c r="C16" s="299" t="s">
        <v>843</v>
      </c>
      <c r="D16" s="300">
        <v>0</v>
      </c>
      <c r="E16" s="300">
        <v>0</v>
      </c>
    </row>
    <row r="17" spans="3:5" x14ac:dyDescent="0.35">
      <c r="C17" s="291" t="s">
        <v>844</v>
      </c>
      <c r="D17" s="253"/>
      <c r="E17" s="253"/>
    </row>
    <row r="18" spans="3:5" x14ac:dyDescent="0.35">
      <c r="C18" s="296" t="s">
        <v>845</v>
      </c>
      <c r="D18" s="192">
        <v>0</v>
      </c>
      <c r="E18" s="192">
        <v>0</v>
      </c>
    </row>
    <row r="19" spans="3:5" ht="15" thickBot="1" x14ac:dyDescent="0.4">
      <c r="C19" s="301" t="s">
        <v>846</v>
      </c>
      <c r="D19" s="294">
        <v>0</v>
      </c>
      <c r="E19" s="294">
        <v>0</v>
      </c>
    </row>
  </sheetData>
  <sheetProtection algorithmName="SHA-512" hashValue="I0/8lzIQRU51UkU7hYYMBKwXsAm42nvOdskIrDd34NFbEmzxq4zUJGrCEmLvfr4qneqZlUkc3rmyKIx/BpOXKw==" saltValue="0dadBh9fnnxtinoiTqzIJw=="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Munka36">
    <tabColor theme="9" tint="0.79998168889431442"/>
  </sheetPr>
  <dimension ref="B1:E29"/>
  <sheetViews>
    <sheetView showGridLines="0" zoomScale="80" zoomScaleNormal="80"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81" t="s">
        <v>0</v>
      </c>
      <c r="C2" s="108"/>
    </row>
    <row r="3" spans="2:5" x14ac:dyDescent="0.35">
      <c r="B3" s="1"/>
      <c r="C3" s="1"/>
    </row>
    <row r="4" spans="2:5" ht="15.5" x14ac:dyDescent="0.35">
      <c r="B4" s="18" t="s">
        <v>847</v>
      </c>
      <c r="C4" s="2"/>
    </row>
    <row r="5" spans="2:5" ht="2.15" customHeight="1" x14ac:dyDescent="0.35">
      <c r="B5" s="1"/>
      <c r="C5" s="1"/>
    </row>
    <row r="6" spans="2:5" ht="2.15" customHeight="1" x14ac:dyDescent="0.35">
      <c r="B6" s="473"/>
      <c r="C6" s="473"/>
      <c r="D6" s="473"/>
      <c r="E6" s="473"/>
    </row>
    <row r="7" spans="2:5" ht="2.15" customHeight="1" x14ac:dyDescent="0.35">
      <c r="B7" s="3"/>
      <c r="C7" s="4"/>
    </row>
    <row r="8" spans="2:5" ht="15" thickBot="1" x14ac:dyDescent="0.4">
      <c r="B8" s="31"/>
      <c r="C8" s="482" t="str">
        <f>+Contents!B3</f>
        <v>31.12.2024</v>
      </c>
      <c r="D8" s="482"/>
      <c r="E8" s="482"/>
    </row>
    <row r="9" spans="2:5" ht="36" customHeight="1" thickBot="1" x14ac:dyDescent="0.4">
      <c r="C9" s="384" t="s">
        <v>155</v>
      </c>
      <c r="D9" s="384" t="s">
        <v>202</v>
      </c>
      <c r="E9" s="287" t="s">
        <v>797</v>
      </c>
    </row>
    <row r="10" spans="2:5" ht="23.25" customHeight="1" x14ac:dyDescent="0.35">
      <c r="C10" s="291" t="s">
        <v>848</v>
      </c>
      <c r="D10" s="263"/>
      <c r="E10" s="461">
        <v>1435.3597380000001</v>
      </c>
    </row>
    <row r="11" spans="2:5" ht="26" customHeight="1" x14ac:dyDescent="0.35">
      <c r="C11" s="295" t="s">
        <v>849</v>
      </c>
      <c r="D11" s="246">
        <v>71767.986931000007</v>
      </c>
      <c r="E11" s="246">
        <v>1435.3597380000001</v>
      </c>
    </row>
    <row r="12" spans="2:5" x14ac:dyDescent="0.35">
      <c r="C12" s="296" t="s">
        <v>850</v>
      </c>
      <c r="D12" s="246">
        <v>71767.986931000007</v>
      </c>
      <c r="E12" s="246">
        <v>1435.3597380000001</v>
      </c>
    </row>
    <row r="13" spans="2:5" x14ac:dyDescent="0.35">
      <c r="C13" s="296" t="s">
        <v>851</v>
      </c>
      <c r="D13" s="246">
        <v>0</v>
      </c>
      <c r="E13" s="246">
        <v>0</v>
      </c>
    </row>
    <row r="14" spans="2:5" x14ac:dyDescent="0.35">
      <c r="C14" s="296" t="s">
        <v>852</v>
      </c>
      <c r="D14" s="246">
        <v>0</v>
      </c>
      <c r="E14" s="246">
        <v>0</v>
      </c>
    </row>
    <row r="15" spans="2:5" x14ac:dyDescent="0.35">
      <c r="C15" s="296" t="s">
        <v>853</v>
      </c>
      <c r="D15" s="246">
        <v>0</v>
      </c>
      <c r="E15" s="246">
        <v>0</v>
      </c>
    </row>
    <row r="16" spans="2:5" x14ac:dyDescent="0.35">
      <c r="C16" s="295" t="s">
        <v>854</v>
      </c>
      <c r="D16" s="246">
        <v>0</v>
      </c>
      <c r="E16" s="260"/>
    </row>
    <row r="17" spans="3:5" x14ac:dyDescent="0.35">
      <c r="C17" s="295" t="s">
        <v>855</v>
      </c>
      <c r="D17" s="246">
        <v>0</v>
      </c>
      <c r="E17" s="246">
        <v>0</v>
      </c>
    </row>
    <row r="18" spans="3:5" x14ac:dyDescent="0.35">
      <c r="C18" s="295" t="s">
        <v>856</v>
      </c>
      <c r="D18" s="246">
        <v>0</v>
      </c>
      <c r="E18" s="246">
        <v>0</v>
      </c>
    </row>
    <row r="19" spans="3:5" x14ac:dyDescent="0.35">
      <c r="C19" s="295" t="s">
        <v>857</v>
      </c>
      <c r="D19" s="246">
        <v>0</v>
      </c>
      <c r="E19" s="246">
        <v>0</v>
      </c>
    </row>
    <row r="20" spans="3:5" x14ac:dyDescent="0.35">
      <c r="C20" s="303" t="s">
        <v>858</v>
      </c>
      <c r="D20" s="311"/>
      <c r="E20" s="304">
        <v>0</v>
      </c>
    </row>
    <row r="21" spans="3:5" ht="21.5" x14ac:dyDescent="0.35">
      <c r="C21" s="295" t="s">
        <v>859</v>
      </c>
      <c r="D21" s="192">
        <v>0</v>
      </c>
      <c r="E21" s="192">
        <v>0</v>
      </c>
    </row>
    <row r="22" spans="3:5" x14ac:dyDescent="0.35">
      <c r="C22" s="296" t="s">
        <v>850</v>
      </c>
      <c r="D22" s="192">
        <v>0</v>
      </c>
      <c r="E22" s="192">
        <v>0</v>
      </c>
    </row>
    <row r="23" spans="3:5" x14ac:dyDescent="0.35">
      <c r="C23" s="296" t="s">
        <v>851</v>
      </c>
      <c r="D23" s="192">
        <v>0</v>
      </c>
      <c r="E23" s="192">
        <v>0</v>
      </c>
    </row>
    <row r="24" spans="3:5" x14ac:dyDescent="0.35">
      <c r="C24" s="296" t="s">
        <v>852</v>
      </c>
      <c r="D24" s="192">
        <v>0</v>
      </c>
      <c r="E24" s="192">
        <v>0</v>
      </c>
    </row>
    <row r="25" spans="3:5" x14ac:dyDescent="0.35">
      <c r="C25" s="296" t="s">
        <v>853</v>
      </c>
      <c r="D25" s="192">
        <v>0</v>
      </c>
      <c r="E25" s="192">
        <v>0</v>
      </c>
    </row>
    <row r="26" spans="3:5" x14ac:dyDescent="0.35">
      <c r="C26" s="295" t="s">
        <v>854</v>
      </c>
      <c r="D26" s="192">
        <v>0</v>
      </c>
      <c r="E26" s="260"/>
    </row>
    <row r="27" spans="3:5" x14ac:dyDescent="0.35">
      <c r="C27" s="295" t="s">
        <v>855</v>
      </c>
      <c r="D27" s="192">
        <v>0</v>
      </c>
      <c r="E27" s="192">
        <v>0</v>
      </c>
    </row>
    <row r="28" spans="3:5" x14ac:dyDescent="0.35">
      <c r="C28" s="295" t="s">
        <v>856</v>
      </c>
      <c r="D28" s="192">
        <v>0</v>
      </c>
      <c r="E28" s="192">
        <v>0</v>
      </c>
    </row>
    <row r="29" spans="3:5" ht="15" thickBot="1" x14ac:dyDescent="0.4">
      <c r="C29" s="302" t="s">
        <v>857</v>
      </c>
      <c r="D29" s="294">
        <v>0</v>
      </c>
      <c r="E29" s="294">
        <v>0</v>
      </c>
    </row>
  </sheetData>
  <sheetProtection algorithmName="SHA-512" hashValue="i8LX2UhYaXTJmH/2bx1LpGbh49q2eTTkNvWDf7tE8Zsny5F69M3t5tOZOpK8zkgO27VIUQNnrgPvJAEkoGDd3A==" saltValue="6xV3F0Kzw8297hQ6VmyZrA=="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Munka37">
    <tabColor theme="9" tint="0.79998168889431442"/>
  </sheetPr>
  <dimension ref="B1:D21"/>
  <sheetViews>
    <sheetView showGridLines="0" workbookViewId="0"/>
  </sheetViews>
  <sheetFormatPr defaultRowHeight="14.5" x14ac:dyDescent="0.35"/>
  <cols>
    <col min="1" max="2" width="4.453125" customWidth="1"/>
    <col min="3" max="3" width="37.1796875" customWidth="1"/>
    <col min="4" max="4" width="18.7265625" customWidth="1"/>
  </cols>
  <sheetData>
    <row r="1" spans="2:4" ht="12.75" customHeight="1" x14ac:dyDescent="0.35"/>
    <row r="2" spans="2:4" x14ac:dyDescent="0.35">
      <c r="B2" s="181" t="s">
        <v>0</v>
      </c>
      <c r="C2" s="108"/>
    </row>
    <row r="3" spans="2:4" x14ac:dyDescent="0.35">
      <c r="B3" s="1"/>
      <c r="C3" s="1"/>
    </row>
    <row r="4" spans="2:4" ht="15.5" x14ac:dyDescent="0.35">
      <c r="B4" s="18" t="s">
        <v>860</v>
      </c>
      <c r="C4" s="2"/>
    </row>
    <row r="5" spans="2:4" x14ac:dyDescent="0.35">
      <c r="B5" s="1"/>
      <c r="C5" s="1"/>
    </row>
    <row r="6" spans="2:4" ht="48" customHeight="1" x14ac:dyDescent="0.35">
      <c r="B6" s="572" t="s">
        <v>872</v>
      </c>
      <c r="C6" s="572"/>
      <c r="D6" s="572"/>
    </row>
    <row r="7" spans="2:4" x14ac:dyDescent="0.35">
      <c r="B7" s="3"/>
      <c r="C7" s="4"/>
    </row>
    <row r="8" spans="2:4" ht="15" thickBot="1" x14ac:dyDescent="0.4">
      <c r="B8" s="31"/>
      <c r="C8" s="482" t="str">
        <f>+Contents!B3</f>
        <v>31.12.2024</v>
      </c>
      <c r="D8" s="482"/>
    </row>
    <row r="9" spans="2:4" x14ac:dyDescent="0.35">
      <c r="C9" s="546" t="s">
        <v>155</v>
      </c>
      <c r="D9" s="564" t="s">
        <v>870</v>
      </c>
    </row>
    <row r="10" spans="2:4" ht="23.25" customHeight="1" thickBot="1" x14ac:dyDescent="0.4">
      <c r="C10" s="547"/>
      <c r="D10" s="565"/>
    </row>
    <row r="11" spans="2:4" x14ac:dyDescent="0.35">
      <c r="C11" s="308" t="s">
        <v>871</v>
      </c>
      <c r="D11" s="309"/>
    </row>
    <row r="12" spans="2:4" x14ac:dyDescent="0.35">
      <c r="C12" s="281" t="s">
        <v>861</v>
      </c>
      <c r="D12" s="246">
        <v>97705.619362500001</v>
      </c>
    </row>
    <row r="13" spans="2:4" x14ac:dyDescent="0.35">
      <c r="C13" s="306" t="s">
        <v>862</v>
      </c>
      <c r="D13" s="246">
        <v>2622.9926879999998</v>
      </c>
    </row>
    <row r="14" spans="2:4" x14ac:dyDescent="0.35">
      <c r="C14" s="306" t="s">
        <v>863</v>
      </c>
      <c r="D14" s="246">
        <v>243910.02809150002</v>
      </c>
    </row>
    <row r="15" spans="2:4" x14ac:dyDescent="0.35">
      <c r="C15" s="306" t="s">
        <v>864</v>
      </c>
      <c r="D15" s="246">
        <v>8364.9075625000005</v>
      </c>
    </row>
    <row r="16" spans="2:4" x14ac:dyDescent="0.35">
      <c r="C16" s="310" t="s">
        <v>865</v>
      </c>
      <c r="D16" s="260"/>
    </row>
    <row r="17" spans="3:4" x14ac:dyDescent="0.35">
      <c r="C17" s="306" t="s">
        <v>866</v>
      </c>
      <c r="D17" s="246">
        <v>0</v>
      </c>
    </row>
    <row r="18" spans="3:4" x14ac:dyDescent="0.35">
      <c r="C18" s="306" t="s">
        <v>867</v>
      </c>
      <c r="D18" s="246">
        <v>2067.7712624999999</v>
      </c>
    </row>
    <row r="19" spans="3:4" x14ac:dyDescent="0.35">
      <c r="C19" s="306" t="s">
        <v>868</v>
      </c>
      <c r="D19" s="246">
        <v>0</v>
      </c>
    </row>
    <row r="20" spans="3:4" x14ac:dyDescent="0.35">
      <c r="C20" s="306" t="s">
        <v>869</v>
      </c>
      <c r="D20" s="246">
        <v>0</v>
      </c>
    </row>
    <row r="21" spans="3:4" ht="15" thickBot="1" x14ac:dyDescent="0.4">
      <c r="C21" s="231" t="s">
        <v>150</v>
      </c>
      <c r="D21" s="261">
        <v>354671.31896700006</v>
      </c>
    </row>
  </sheetData>
  <sheetProtection algorithmName="SHA-512" hashValue="Urw8RZps8cW0hdlkVVJENj+pjsPIkQ8PNR4jyxYQph/X0UZSvvBPBtY39h8oweQnN8bOQrdSEmhKr8c13TBR6g==" saltValue="DBL3hFmJsUrSdDJCr1Kvpg=="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Munka38">
    <tabColor theme="9" tint="0.79998168889431442"/>
  </sheetPr>
  <dimension ref="B1:H15"/>
  <sheetViews>
    <sheetView showGridLines="0" workbookViewId="0"/>
  </sheetViews>
  <sheetFormatPr defaultRowHeight="14.5" x14ac:dyDescent="0.35"/>
  <cols>
    <col min="1" max="2" width="4.453125" customWidth="1"/>
    <col min="3" max="3" width="51.26953125" bestFit="1" customWidth="1"/>
    <col min="4" max="6" width="10.7265625" customWidth="1"/>
    <col min="7" max="7" width="13.7265625" customWidth="1"/>
    <col min="8" max="8" width="18.7265625" customWidth="1"/>
  </cols>
  <sheetData>
    <row r="1" spans="2:8" ht="12.75" customHeight="1" x14ac:dyDescent="0.35"/>
    <row r="2" spans="2:8" x14ac:dyDescent="0.35">
      <c r="B2" s="181" t="s">
        <v>0</v>
      </c>
      <c r="C2" s="108"/>
      <c r="D2" s="108"/>
      <c r="E2" s="108"/>
      <c r="F2" s="108"/>
      <c r="G2" s="108"/>
    </row>
    <row r="3" spans="2:8" x14ac:dyDescent="0.35">
      <c r="B3" s="1"/>
      <c r="C3" s="1"/>
      <c r="D3" s="1"/>
      <c r="E3" s="1"/>
      <c r="F3" s="1"/>
      <c r="G3" s="1"/>
    </row>
    <row r="4" spans="2:8" ht="15.5" x14ac:dyDescent="0.35">
      <c r="B4" s="18" t="s">
        <v>873</v>
      </c>
      <c r="C4" s="2"/>
      <c r="D4" s="2"/>
      <c r="E4" s="2"/>
      <c r="F4" s="2"/>
      <c r="G4" s="2"/>
    </row>
    <row r="5" spans="2:8" ht="2.15" customHeight="1" x14ac:dyDescent="0.35">
      <c r="B5" s="1"/>
      <c r="C5" s="1"/>
      <c r="D5" s="1"/>
      <c r="E5" s="1"/>
      <c r="F5" s="1"/>
      <c r="G5" s="1"/>
    </row>
    <row r="6" spans="2:8" ht="2.15" customHeight="1" x14ac:dyDescent="0.35">
      <c r="B6" s="473"/>
      <c r="C6" s="473"/>
      <c r="D6" s="473"/>
      <c r="E6" s="473"/>
      <c r="F6" s="473"/>
      <c r="G6" s="473"/>
      <c r="H6" s="473"/>
    </row>
    <row r="7" spans="2:8" ht="2.15" customHeight="1" x14ac:dyDescent="0.35">
      <c r="B7" s="3"/>
      <c r="C7" s="4"/>
      <c r="D7" s="4"/>
      <c r="E7" s="4"/>
      <c r="F7" s="4"/>
      <c r="G7" s="4"/>
    </row>
    <row r="8" spans="2:8" ht="15" thickBot="1" x14ac:dyDescent="0.4">
      <c r="B8" s="31"/>
      <c r="C8" s="482" t="str">
        <f>+Contents!B3</f>
        <v>31.12.2024</v>
      </c>
      <c r="D8" s="482"/>
      <c r="E8" s="482"/>
      <c r="F8" s="482"/>
      <c r="G8" s="482"/>
      <c r="H8" s="482"/>
    </row>
    <row r="9" spans="2:8" x14ac:dyDescent="0.35">
      <c r="C9" s="546" t="s">
        <v>155</v>
      </c>
      <c r="D9" s="546" t="s">
        <v>875</v>
      </c>
      <c r="E9" s="546"/>
      <c r="F9" s="546"/>
      <c r="G9" s="564" t="s">
        <v>876</v>
      </c>
      <c r="H9" s="564" t="s">
        <v>203</v>
      </c>
    </row>
    <row r="10" spans="2:8" ht="23.25" customHeight="1" thickBot="1" x14ac:dyDescent="0.4">
      <c r="C10" s="547"/>
      <c r="D10" s="460">
        <v>2022</v>
      </c>
      <c r="E10" s="460">
        <v>2023</v>
      </c>
      <c r="F10" s="307">
        <v>2024</v>
      </c>
      <c r="G10" s="565"/>
      <c r="H10" s="565"/>
    </row>
    <row r="11" spans="2:8" x14ac:dyDescent="0.35">
      <c r="C11" s="305" t="s">
        <v>877</v>
      </c>
      <c r="D11" s="388">
        <v>0</v>
      </c>
      <c r="E11" s="388">
        <v>0</v>
      </c>
      <c r="F11" s="388">
        <v>0</v>
      </c>
      <c r="G11" s="388">
        <v>0</v>
      </c>
      <c r="H11" s="259">
        <v>0</v>
      </c>
    </row>
    <row r="12" spans="2:8" ht="20" x14ac:dyDescent="0.35">
      <c r="C12" s="281" t="s">
        <v>878</v>
      </c>
      <c r="D12" s="259">
        <v>0</v>
      </c>
      <c r="E12" s="259">
        <v>0</v>
      </c>
      <c r="F12" s="259">
        <v>0</v>
      </c>
      <c r="G12" s="259">
        <v>0</v>
      </c>
      <c r="H12" s="246">
        <v>0</v>
      </c>
    </row>
    <row r="13" spans="2:8" x14ac:dyDescent="0.35">
      <c r="C13" s="312" t="s">
        <v>879</v>
      </c>
      <c r="D13" s="246">
        <v>0</v>
      </c>
      <c r="E13" s="246">
        <v>0</v>
      </c>
      <c r="F13" s="246">
        <v>0</v>
      </c>
      <c r="G13" s="260"/>
      <c r="H13" s="260"/>
    </row>
    <row r="14" spans="2:8" x14ac:dyDescent="0.35">
      <c r="C14" s="312" t="s">
        <v>880</v>
      </c>
      <c r="D14" s="246">
        <v>0</v>
      </c>
      <c r="E14" s="246">
        <v>0</v>
      </c>
      <c r="F14" s="246">
        <v>0</v>
      </c>
      <c r="G14" s="260"/>
      <c r="H14" s="260"/>
    </row>
    <row r="15" spans="2:8" ht="15" thickBot="1" x14ac:dyDescent="0.4">
      <c r="C15" s="41" t="s">
        <v>881</v>
      </c>
      <c r="D15" s="313">
        <v>499280.58035599987</v>
      </c>
      <c r="E15" s="313">
        <v>709291.51895699988</v>
      </c>
      <c r="F15" s="313">
        <v>761300.02588600002</v>
      </c>
      <c r="G15" s="313">
        <v>29871.510099036946</v>
      </c>
      <c r="H15" s="313">
        <v>373393.87623796181</v>
      </c>
    </row>
  </sheetData>
  <sheetProtection algorithmName="SHA-512" hashValue="9es9gjLDPjFHytlSNytRU4osH2r3v7ApwYFL9a2Lr7ipcq+wIBjKJR4UTR/anBBOcvEmB/SxmMrjS67fGIhGIw==" saltValue="FTnauBqh8FcAuLU1BboQzw==" spinCount="100000" sheet="1" objects="1" scenarios="1"/>
  <mergeCells count="6">
    <mergeCell ref="B6:H6"/>
    <mergeCell ref="C9:C10"/>
    <mergeCell ref="H9:H10"/>
    <mergeCell ref="D9:F9"/>
    <mergeCell ref="G9:G10"/>
    <mergeCell ref="C8:H8"/>
  </mergeCells>
  <hyperlinks>
    <hyperlink ref="B2" location="Tartalom!A1" display="Back to contents page" xr:uid="{00000000-0004-0000-2900-000000000000}"/>
    <hyperlink ref="B2:C2" location="CONTENTS!A1" display="Back to contents page" xr:uid="{00000000-0004-0000-2900-000001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DF04-5F33-4A94-9230-53AEF4204E1F}">
  <sheetPr codeName="Munka39">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81" t="s">
        <v>0</v>
      </c>
      <c r="C2" s="389"/>
      <c r="D2" s="389"/>
      <c r="E2" s="389"/>
      <c r="F2" s="389"/>
      <c r="G2" s="389"/>
    </row>
    <row r="3" spans="2:8" x14ac:dyDescent="0.35">
      <c r="B3" s="1"/>
      <c r="C3" s="1"/>
      <c r="D3" s="1"/>
      <c r="E3" s="1"/>
      <c r="F3" s="1"/>
      <c r="G3" s="1"/>
    </row>
    <row r="4" spans="2:8" ht="15.5" x14ac:dyDescent="0.35">
      <c r="B4" s="390" t="s">
        <v>941</v>
      </c>
      <c r="C4" s="2"/>
      <c r="D4" s="2"/>
      <c r="E4" s="2"/>
      <c r="F4" s="2"/>
      <c r="G4" s="2"/>
    </row>
    <row r="5" spans="2:8" ht="2.15" customHeight="1" x14ac:dyDescent="0.35">
      <c r="B5" s="1"/>
      <c r="C5" s="1"/>
      <c r="D5" s="1"/>
      <c r="E5" s="1"/>
      <c r="F5" s="1"/>
      <c r="G5" s="1"/>
    </row>
    <row r="6" spans="2:8" ht="2.15" customHeight="1" x14ac:dyDescent="0.35">
      <c r="B6" s="529"/>
      <c r="C6" s="529"/>
      <c r="D6" s="529"/>
      <c r="E6" s="529"/>
      <c r="F6" s="529"/>
      <c r="G6" s="529"/>
      <c r="H6" s="529"/>
    </row>
    <row r="7" spans="2:8" ht="2.15" customHeight="1" x14ac:dyDescent="0.35">
      <c r="B7" s="391"/>
      <c r="C7" s="392"/>
      <c r="D7" s="392"/>
      <c r="E7" s="392"/>
      <c r="F7" s="392"/>
      <c r="G7" s="392"/>
    </row>
    <row r="8" spans="2:8" ht="15" thickBot="1" x14ac:dyDescent="0.4">
      <c r="B8" s="31"/>
      <c r="C8" s="482" t="str">
        <f>Contents!B3</f>
        <v>31.12.2024</v>
      </c>
      <c r="D8" s="482"/>
      <c r="E8" s="482"/>
      <c r="F8" s="482"/>
      <c r="G8" s="482"/>
      <c r="H8" s="482"/>
    </row>
    <row r="9" spans="2:8" ht="41.25" customHeight="1" thickBot="1" x14ac:dyDescent="0.4">
      <c r="B9" s="114"/>
      <c r="C9" s="573" t="s">
        <v>942</v>
      </c>
      <c r="D9" s="573"/>
      <c r="E9" s="406" t="s">
        <v>943</v>
      </c>
      <c r="F9" s="406" t="s">
        <v>944</v>
      </c>
      <c r="G9" s="409" t="s">
        <v>945</v>
      </c>
      <c r="H9" s="409" t="s">
        <v>946</v>
      </c>
    </row>
    <row r="10" spans="2:8" x14ac:dyDescent="0.35">
      <c r="B10" s="120">
        <v>1</v>
      </c>
      <c r="C10" s="574" t="s">
        <v>947</v>
      </c>
      <c r="D10" s="410" t="s">
        <v>948</v>
      </c>
      <c r="E10" s="411">
        <v>6</v>
      </c>
      <c r="F10" s="411">
        <v>11</v>
      </c>
      <c r="G10" s="411">
        <v>3</v>
      </c>
      <c r="H10" s="411">
        <v>51</v>
      </c>
    </row>
    <row r="11" spans="2:8" x14ac:dyDescent="0.35">
      <c r="B11" s="117">
        <v>2</v>
      </c>
      <c r="C11" s="575"/>
      <c r="D11" s="410" t="s">
        <v>949</v>
      </c>
      <c r="E11" s="411">
        <v>292</v>
      </c>
      <c r="F11" s="411">
        <v>3718</v>
      </c>
      <c r="G11" s="411">
        <v>657</v>
      </c>
      <c r="H11" s="411">
        <v>3373</v>
      </c>
    </row>
    <row r="12" spans="2:8" x14ac:dyDescent="0.35">
      <c r="B12" s="117">
        <v>3</v>
      </c>
      <c r="C12" s="575"/>
      <c r="D12" s="412" t="s">
        <v>950</v>
      </c>
      <c r="E12" s="411">
        <v>292</v>
      </c>
      <c r="F12" s="411">
        <v>1337</v>
      </c>
      <c r="G12" s="411">
        <v>645</v>
      </c>
      <c r="H12" s="411">
        <v>3254</v>
      </c>
    </row>
    <row r="13" spans="2:8" x14ac:dyDescent="0.35">
      <c r="B13" s="117" t="s">
        <v>951</v>
      </c>
      <c r="C13" s="575"/>
      <c r="D13" s="413" t="s">
        <v>952</v>
      </c>
      <c r="E13" s="411">
        <v>0</v>
      </c>
      <c r="F13" s="411">
        <v>2381</v>
      </c>
      <c r="G13" s="411">
        <v>0</v>
      </c>
      <c r="H13" s="411">
        <v>0</v>
      </c>
    </row>
    <row r="14" spans="2:8" ht="19.5" customHeight="1" x14ac:dyDescent="0.35">
      <c r="B14" s="117">
        <v>5</v>
      </c>
      <c r="C14" s="575"/>
      <c r="D14" s="413" t="s">
        <v>953</v>
      </c>
      <c r="E14" s="411">
        <v>0</v>
      </c>
      <c r="F14" s="411">
        <v>0</v>
      </c>
      <c r="G14" s="411">
        <v>0</v>
      </c>
      <c r="H14" s="411">
        <v>0</v>
      </c>
    </row>
    <row r="15" spans="2:8" x14ac:dyDescent="0.35">
      <c r="B15" s="117" t="s">
        <v>954</v>
      </c>
      <c r="C15" s="575"/>
      <c r="D15" s="412" t="s">
        <v>955</v>
      </c>
      <c r="E15" s="411">
        <v>0</v>
      </c>
      <c r="F15" s="411">
        <v>0</v>
      </c>
      <c r="G15" s="411">
        <v>0</v>
      </c>
      <c r="H15" s="411">
        <v>0</v>
      </c>
    </row>
    <row r="16" spans="2:8" x14ac:dyDescent="0.35">
      <c r="B16" s="132">
        <v>7</v>
      </c>
      <c r="C16" s="576"/>
      <c r="D16" s="414" t="s">
        <v>956</v>
      </c>
      <c r="E16" s="415">
        <v>0</v>
      </c>
      <c r="F16" s="415">
        <v>0</v>
      </c>
      <c r="G16" s="415">
        <v>12</v>
      </c>
      <c r="H16" s="415">
        <v>119</v>
      </c>
    </row>
    <row r="17" spans="2:8" x14ac:dyDescent="0.35">
      <c r="B17" s="416">
        <v>9</v>
      </c>
      <c r="C17" s="577" t="s">
        <v>957</v>
      </c>
      <c r="D17" s="417" t="s">
        <v>948</v>
      </c>
      <c r="E17" s="418">
        <v>1</v>
      </c>
      <c r="F17" s="418">
        <v>3</v>
      </c>
      <c r="G17" s="418">
        <v>3</v>
      </c>
      <c r="H17" s="418">
        <v>50</v>
      </c>
    </row>
    <row r="18" spans="2:8" x14ac:dyDescent="0.35">
      <c r="B18" s="117">
        <v>10</v>
      </c>
      <c r="C18" s="575"/>
      <c r="D18" s="410" t="s">
        <v>958</v>
      </c>
      <c r="E18" s="411">
        <v>26</v>
      </c>
      <c r="F18" s="411">
        <v>1196</v>
      </c>
      <c r="G18" s="411">
        <v>606</v>
      </c>
      <c r="H18" s="411">
        <v>2433</v>
      </c>
    </row>
    <row r="19" spans="2:8" x14ac:dyDescent="0.35">
      <c r="B19" s="117">
        <v>11</v>
      </c>
      <c r="C19" s="575"/>
      <c r="D19" s="412" t="s">
        <v>950</v>
      </c>
      <c r="E19" s="411">
        <v>13</v>
      </c>
      <c r="F19" s="411">
        <v>598</v>
      </c>
      <c r="G19" s="411">
        <v>303</v>
      </c>
      <c r="H19" s="411">
        <v>1293</v>
      </c>
    </row>
    <row r="20" spans="2:8" x14ac:dyDescent="0.35">
      <c r="B20" s="117">
        <v>12</v>
      </c>
      <c r="C20" s="575"/>
      <c r="D20" s="419" t="s">
        <v>959</v>
      </c>
      <c r="E20" s="411">
        <v>8</v>
      </c>
      <c r="F20" s="411">
        <v>359</v>
      </c>
      <c r="G20" s="411">
        <v>182</v>
      </c>
      <c r="H20" s="411">
        <v>684</v>
      </c>
    </row>
    <row r="21" spans="2:8" x14ac:dyDescent="0.35">
      <c r="B21" s="117" t="s">
        <v>960</v>
      </c>
      <c r="C21" s="575"/>
      <c r="D21" s="413" t="s">
        <v>952</v>
      </c>
      <c r="E21" s="411">
        <v>13</v>
      </c>
      <c r="F21" s="411">
        <v>598</v>
      </c>
      <c r="G21" s="411">
        <v>303</v>
      </c>
      <c r="H21" s="411">
        <v>1140</v>
      </c>
    </row>
    <row r="22" spans="2:8" x14ac:dyDescent="0.35">
      <c r="B22" s="117" t="s">
        <v>961</v>
      </c>
      <c r="C22" s="575"/>
      <c r="D22" s="419" t="s">
        <v>959</v>
      </c>
      <c r="E22" s="411">
        <v>8</v>
      </c>
      <c r="F22" s="411">
        <v>359</v>
      </c>
      <c r="G22" s="411">
        <v>182</v>
      </c>
      <c r="H22" s="411">
        <v>684</v>
      </c>
    </row>
    <row r="23" spans="2:8" ht="20" x14ac:dyDescent="0.35">
      <c r="B23" s="117" t="s">
        <v>962</v>
      </c>
      <c r="C23" s="575"/>
      <c r="D23" s="413" t="s">
        <v>953</v>
      </c>
      <c r="E23" s="411">
        <v>0</v>
      </c>
      <c r="F23" s="411">
        <v>0</v>
      </c>
      <c r="G23" s="411">
        <v>0</v>
      </c>
      <c r="H23" s="411">
        <v>0</v>
      </c>
    </row>
    <row r="24" spans="2:8" x14ac:dyDescent="0.35">
      <c r="B24" s="117" t="s">
        <v>963</v>
      </c>
      <c r="C24" s="575"/>
      <c r="D24" s="419" t="s">
        <v>959</v>
      </c>
      <c r="E24" s="411">
        <v>0</v>
      </c>
      <c r="F24" s="411">
        <v>0</v>
      </c>
      <c r="G24" s="411">
        <v>0</v>
      </c>
      <c r="H24" s="411">
        <v>0</v>
      </c>
    </row>
    <row r="25" spans="2:8" x14ac:dyDescent="0.35">
      <c r="B25" s="117" t="s">
        <v>964</v>
      </c>
      <c r="C25" s="575"/>
      <c r="D25" s="412" t="s">
        <v>955</v>
      </c>
      <c r="E25" s="411">
        <v>0</v>
      </c>
      <c r="F25" s="411">
        <v>0</v>
      </c>
      <c r="G25" s="411">
        <v>0</v>
      </c>
      <c r="H25" s="411">
        <v>0</v>
      </c>
    </row>
    <row r="26" spans="2:8" x14ac:dyDescent="0.35">
      <c r="B26" s="117" t="s">
        <v>965</v>
      </c>
      <c r="C26" s="575"/>
      <c r="D26" s="419" t="s">
        <v>959</v>
      </c>
      <c r="E26" s="411">
        <v>0</v>
      </c>
      <c r="F26" s="411">
        <v>0</v>
      </c>
      <c r="G26" s="411">
        <v>0</v>
      </c>
      <c r="H26" s="411">
        <v>0</v>
      </c>
    </row>
    <row r="27" spans="2:8" x14ac:dyDescent="0.35">
      <c r="B27" s="117">
        <v>15</v>
      </c>
      <c r="C27" s="575"/>
      <c r="D27" s="412" t="s">
        <v>956</v>
      </c>
      <c r="E27" s="411">
        <v>0</v>
      </c>
      <c r="F27" s="411">
        <v>0</v>
      </c>
      <c r="G27" s="411">
        <v>0</v>
      </c>
      <c r="H27" s="411">
        <v>0</v>
      </c>
    </row>
    <row r="28" spans="2:8" x14ac:dyDescent="0.35">
      <c r="B28" s="132">
        <v>16</v>
      </c>
      <c r="C28" s="576"/>
      <c r="D28" s="420" t="s">
        <v>959</v>
      </c>
      <c r="E28" s="415">
        <v>0</v>
      </c>
      <c r="F28" s="415">
        <v>0</v>
      </c>
      <c r="G28" s="415">
        <v>0</v>
      </c>
      <c r="H28" s="415">
        <v>0</v>
      </c>
    </row>
    <row r="29" spans="2:8" ht="15" thickBot="1" x14ac:dyDescent="0.4">
      <c r="B29" s="122">
        <v>17</v>
      </c>
      <c r="C29" s="421" t="s">
        <v>966</v>
      </c>
      <c r="D29" s="421"/>
      <c r="E29" s="422">
        <v>318</v>
      </c>
      <c r="F29" s="422">
        <v>4914</v>
      </c>
      <c r="G29" s="422">
        <v>1263</v>
      </c>
      <c r="H29" s="422">
        <v>5806</v>
      </c>
    </row>
  </sheetData>
  <sheetProtection algorithmName="SHA-512" hashValue="njVjEfvCLCIWBesiy7uoJQt1KyJnJuLRY7RM7AdxqOTmm8+Y7mttsPgi0/O3mMATYSSZcMmlYkwGQPZEVg1MWg==" saltValue="zRpQAd4unq+XPTDUtJ7BaA==" spinCount="100000" sheet="1" objects="1" scenarios="1"/>
  <mergeCells count="5">
    <mergeCell ref="B6:H6"/>
    <mergeCell ref="C8:H8"/>
    <mergeCell ref="C9:D9"/>
    <mergeCell ref="C10:C16"/>
    <mergeCell ref="C17:C28"/>
  </mergeCells>
  <hyperlinks>
    <hyperlink ref="B2" location="Tartalom!A1" display="Back to contents page" xr:uid="{B23DDD1F-42B4-43D8-80DA-7ED1BD1BEE85}"/>
    <hyperlink ref="B2:C2" location="CONTENTS!A1" display="Back to contents page" xr:uid="{CB064B71-4980-4137-A310-1C70C2C0A9E1}"/>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032BA-43E8-4920-9508-F5973C72F2B8}">
  <sheetPr codeName="Munka40">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81" t="s">
        <v>0</v>
      </c>
      <c r="C2" s="389"/>
      <c r="D2" s="389"/>
      <c r="E2" s="389"/>
      <c r="F2" s="389"/>
    </row>
    <row r="3" spans="2:7" x14ac:dyDescent="0.35">
      <c r="B3" s="1"/>
      <c r="C3" s="1"/>
      <c r="D3" s="1"/>
      <c r="E3" s="1"/>
      <c r="F3" s="1"/>
    </row>
    <row r="4" spans="2:7" ht="15.5" x14ac:dyDescent="0.35">
      <c r="B4" s="390" t="s">
        <v>967</v>
      </c>
      <c r="C4" s="2"/>
      <c r="D4" s="2"/>
      <c r="E4" s="2"/>
      <c r="F4" s="2"/>
    </row>
    <row r="5" spans="2:7" ht="2.15" customHeight="1" x14ac:dyDescent="0.35">
      <c r="B5" s="1"/>
      <c r="C5" s="1"/>
      <c r="D5" s="1"/>
      <c r="E5" s="1"/>
      <c r="F5" s="1"/>
    </row>
    <row r="6" spans="2:7" ht="2.15" customHeight="1" x14ac:dyDescent="0.35">
      <c r="B6" s="529"/>
      <c r="C6" s="529"/>
      <c r="D6" s="529"/>
      <c r="E6" s="529"/>
      <c r="F6" s="529"/>
      <c r="G6" s="529"/>
    </row>
    <row r="7" spans="2:7" ht="2.15" customHeight="1" x14ac:dyDescent="0.35">
      <c r="B7" s="391"/>
      <c r="C7" s="392"/>
      <c r="D7" s="392"/>
      <c r="E7" s="392"/>
      <c r="F7" s="392"/>
    </row>
    <row r="8" spans="2:7" ht="15" thickBot="1" x14ac:dyDescent="0.4">
      <c r="B8" s="31"/>
      <c r="C8" s="482" t="str">
        <f>Contents!B3</f>
        <v>31.12.2024</v>
      </c>
      <c r="D8" s="482"/>
      <c r="E8" s="482"/>
      <c r="F8" s="482"/>
      <c r="G8" s="482"/>
    </row>
    <row r="9" spans="2:7" ht="41.25" customHeight="1" thickBot="1" x14ac:dyDescent="0.4">
      <c r="C9" s="423" t="s">
        <v>942</v>
      </c>
      <c r="D9" s="406" t="s">
        <v>943</v>
      </c>
      <c r="E9" s="406" t="s">
        <v>944</v>
      </c>
      <c r="F9" s="409" t="s">
        <v>945</v>
      </c>
      <c r="G9" s="409" t="s">
        <v>946</v>
      </c>
    </row>
    <row r="10" spans="2:7" x14ac:dyDescent="0.35">
      <c r="C10" s="285" t="s">
        <v>968</v>
      </c>
      <c r="D10" s="424"/>
      <c r="E10" s="424"/>
      <c r="F10" s="424"/>
      <c r="G10" s="425"/>
    </row>
    <row r="11" spans="2:7" x14ac:dyDescent="0.35">
      <c r="C11" s="410" t="s">
        <v>969</v>
      </c>
      <c r="D11" s="411">
        <v>0</v>
      </c>
      <c r="E11" s="411">
        <v>0</v>
      </c>
      <c r="F11" s="411">
        <v>0</v>
      </c>
      <c r="G11" s="411">
        <v>0</v>
      </c>
    </row>
    <row r="12" spans="2:7" x14ac:dyDescent="0.35">
      <c r="C12" s="410" t="s">
        <v>970</v>
      </c>
      <c r="D12" s="411">
        <v>0</v>
      </c>
      <c r="E12" s="411">
        <v>0</v>
      </c>
      <c r="F12" s="411">
        <v>0</v>
      </c>
      <c r="G12" s="411">
        <v>0</v>
      </c>
    </row>
    <row r="13" spans="2:7" ht="21.5" customHeight="1" x14ac:dyDescent="0.35">
      <c r="C13" s="426" t="s">
        <v>971</v>
      </c>
      <c r="D13" s="427">
        <v>0</v>
      </c>
      <c r="E13" s="427">
        <v>0</v>
      </c>
      <c r="F13" s="427">
        <v>0</v>
      </c>
      <c r="G13" s="427">
        <v>0</v>
      </c>
    </row>
    <row r="14" spans="2:7" ht="28.5" customHeight="1" x14ac:dyDescent="0.35">
      <c r="C14" s="428" t="s">
        <v>972</v>
      </c>
      <c r="D14" s="429"/>
      <c r="E14" s="429"/>
      <c r="F14" s="429"/>
      <c r="G14" s="429"/>
    </row>
    <row r="15" spans="2:7" ht="20" customHeight="1" x14ac:dyDescent="0.35">
      <c r="C15" s="430" t="s">
        <v>973</v>
      </c>
      <c r="D15" s="411">
        <v>0</v>
      </c>
      <c r="E15" s="411">
        <v>0</v>
      </c>
      <c r="F15" s="411">
        <v>0</v>
      </c>
      <c r="G15" s="411">
        <v>0</v>
      </c>
    </row>
    <row r="16" spans="2:7" ht="21.5" customHeight="1" x14ac:dyDescent="0.35">
      <c r="C16" s="431" t="s">
        <v>974</v>
      </c>
      <c r="D16" s="427">
        <v>0</v>
      </c>
      <c r="E16" s="427">
        <v>0</v>
      </c>
      <c r="F16" s="427">
        <v>0</v>
      </c>
      <c r="G16" s="427">
        <v>0</v>
      </c>
    </row>
    <row r="17" spans="3:7" x14ac:dyDescent="0.35">
      <c r="C17" s="432" t="s">
        <v>975</v>
      </c>
      <c r="D17" s="429"/>
      <c r="E17" s="429"/>
      <c r="F17" s="429"/>
      <c r="G17" s="429"/>
    </row>
    <row r="18" spans="3:7" x14ac:dyDescent="0.35">
      <c r="C18" s="410" t="s">
        <v>976</v>
      </c>
      <c r="D18" s="411">
        <v>0</v>
      </c>
      <c r="E18" s="411">
        <v>0</v>
      </c>
      <c r="F18" s="411">
        <v>0</v>
      </c>
      <c r="G18" s="411">
        <v>1</v>
      </c>
    </row>
    <row r="19" spans="3:7" x14ac:dyDescent="0.35">
      <c r="C19" s="410" t="s">
        <v>977</v>
      </c>
      <c r="D19" s="411">
        <v>0</v>
      </c>
      <c r="E19" s="411">
        <v>0</v>
      </c>
      <c r="F19" s="411">
        <v>0</v>
      </c>
      <c r="G19" s="411">
        <v>54</v>
      </c>
    </row>
    <row r="20" spans="3:7" x14ac:dyDescent="0.35">
      <c r="C20" s="412" t="s">
        <v>978</v>
      </c>
      <c r="D20" s="411">
        <v>0</v>
      </c>
      <c r="E20" s="411">
        <v>0</v>
      </c>
      <c r="F20" s="411">
        <v>0</v>
      </c>
      <c r="G20" s="411">
        <v>54</v>
      </c>
    </row>
    <row r="21" spans="3:7" x14ac:dyDescent="0.35">
      <c r="C21" s="413" t="s">
        <v>979</v>
      </c>
      <c r="D21" s="411">
        <v>0</v>
      </c>
      <c r="E21" s="411">
        <v>0</v>
      </c>
      <c r="F21" s="411">
        <v>0</v>
      </c>
      <c r="G21" s="411">
        <v>0</v>
      </c>
    </row>
    <row r="22" spans="3:7" ht="25" customHeight="1" x14ac:dyDescent="0.35">
      <c r="C22" s="413" t="s">
        <v>980</v>
      </c>
      <c r="D22" s="411">
        <v>0</v>
      </c>
      <c r="E22" s="411">
        <v>0</v>
      </c>
      <c r="F22" s="411">
        <v>0</v>
      </c>
      <c r="G22" s="411">
        <v>54</v>
      </c>
    </row>
    <row r="23" spans="3:7" ht="15" thickBot="1" x14ac:dyDescent="0.4">
      <c r="C23" s="433" t="s">
        <v>981</v>
      </c>
      <c r="D23" s="422">
        <v>0</v>
      </c>
      <c r="E23" s="422">
        <v>0</v>
      </c>
      <c r="F23" s="422">
        <v>0</v>
      </c>
      <c r="G23" s="422">
        <v>54</v>
      </c>
    </row>
  </sheetData>
  <sheetProtection algorithmName="SHA-512" hashValue="W07aHG0+mpBXiuiSwrD0bIBlEIGRY1D1y6ZQP5blFVQ4GAxzf3TticrnnlNOUXHBEBxYhBEceM63439+jmrPpA==" saltValue="gsn6Df6gSgtVSNdrELJwnw==" spinCount="100000" sheet="1" objects="1" scenarios="1"/>
  <mergeCells count="2">
    <mergeCell ref="B6:G6"/>
    <mergeCell ref="C8:G8"/>
  </mergeCells>
  <hyperlinks>
    <hyperlink ref="B2" location="CONTENTS!A1" display="Back to contents page" xr:uid="{A8A0062F-16B4-45C4-98DF-8006D0FEC366}"/>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2BEAD-8C0B-4DC5-934E-CB80A0609E6A}">
  <sheetPr codeName="Munka41">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81" t="s">
        <v>0</v>
      </c>
      <c r="C2" s="389"/>
      <c r="D2" s="389"/>
      <c r="E2" s="389"/>
      <c r="F2" s="389"/>
      <c r="G2" s="389"/>
      <c r="H2" s="389"/>
      <c r="I2" s="389"/>
      <c r="J2" s="389"/>
    </row>
    <row r="3" spans="2:11" x14ac:dyDescent="0.35">
      <c r="B3" s="1"/>
      <c r="C3" s="1"/>
      <c r="D3" s="1"/>
      <c r="E3" s="1"/>
      <c r="F3" s="1"/>
      <c r="G3" s="1"/>
      <c r="H3" s="1"/>
      <c r="I3" s="1"/>
      <c r="J3" s="1"/>
    </row>
    <row r="4" spans="2:11" ht="15.5" x14ac:dyDescent="0.35">
      <c r="B4" s="390" t="s">
        <v>982</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529"/>
      <c r="C6" s="529"/>
      <c r="D6" s="529"/>
      <c r="E6" s="529"/>
      <c r="F6" s="529"/>
      <c r="G6" s="529"/>
      <c r="H6" s="529"/>
      <c r="I6" s="529"/>
      <c r="J6" s="529"/>
      <c r="K6" s="529"/>
    </row>
    <row r="7" spans="2:11" ht="2.15" customHeight="1" x14ac:dyDescent="0.35">
      <c r="B7" s="391"/>
      <c r="C7" s="392"/>
      <c r="D7" s="392"/>
      <c r="E7" s="392"/>
      <c r="F7" s="392"/>
      <c r="G7" s="392"/>
      <c r="H7" s="392"/>
      <c r="I7" s="392"/>
      <c r="J7" s="392"/>
    </row>
    <row r="8" spans="2:11" ht="15" thickBot="1" x14ac:dyDescent="0.4">
      <c r="B8" s="31"/>
      <c r="C8" s="482" t="str">
        <f>Contents!B3</f>
        <v>31.12.2024</v>
      </c>
      <c r="D8" s="482"/>
      <c r="E8" s="482"/>
      <c r="F8" s="482"/>
      <c r="G8" s="482"/>
      <c r="H8" s="482"/>
      <c r="I8" s="482"/>
      <c r="J8" s="482"/>
      <c r="K8" s="482"/>
    </row>
    <row r="9" spans="2:11" ht="89" customHeight="1" thickBot="1" x14ac:dyDescent="0.4">
      <c r="C9" s="423" t="s">
        <v>942</v>
      </c>
      <c r="D9" s="406" t="s">
        <v>983</v>
      </c>
      <c r="E9" s="406" t="s">
        <v>984</v>
      </c>
      <c r="F9" s="409" t="s">
        <v>985</v>
      </c>
      <c r="G9" s="409" t="s">
        <v>986</v>
      </c>
      <c r="H9" s="409" t="s">
        <v>987</v>
      </c>
      <c r="I9" s="409" t="s">
        <v>988</v>
      </c>
      <c r="J9" s="409" t="s">
        <v>989</v>
      </c>
      <c r="K9" s="409" t="s">
        <v>990</v>
      </c>
    </row>
    <row r="10" spans="2:11" x14ac:dyDescent="0.35">
      <c r="C10" s="434" t="s">
        <v>943</v>
      </c>
      <c r="D10" s="435">
        <v>34</v>
      </c>
      <c r="E10" s="435">
        <v>8</v>
      </c>
      <c r="F10" s="435">
        <v>26</v>
      </c>
      <c r="G10" s="435">
        <v>0</v>
      </c>
      <c r="H10" s="435">
        <v>0</v>
      </c>
      <c r="I10" s="435">
        <v>2</v>
      </c>
      <c r="J10" s="435">
        <v>8</v>
      </c>
      <c r="K10" s="435">
        <v>4</v>
      </c>
    </row>
    <row r="11" spans="2:11" x14ac:dyDescent="0.35">
      <c r="C11" s="412" t="s">
        <v>991</v>
      </c>
      <c r="D11" s="411">
        <v>17</v>
      </c>
      <c r="E11" s="411">
        <v>4</v>
      </c>
      <c r="F11" s="411">
        <v>13</v>
      </c>
      <c r="G11" s="411">
        <v>0</v>
      </c>
      <c r="H11" s="411">
        <v>0</v>
      </c>
      <c r="I11" s="411">
        <v>0</v>
      </c>
      <c r="J11" s="411">
        <v>4</v>
      </c>
      <c r="K11" s="411">
        <v>0</v>
      </c>
    </row>
    <row r="12" spans="2:11" x14ac:dyDescent="0.35">
      <c r="C12" s="412" t="s">
        <v>992</v>
      </c>
      <c r="D12" s="411">
        <v>17</v>
      </c>
      <c r="E12" s="411">
        <v>4</v>
      </c>
      <c r="F12" s="411">
        <v>13</v>
      </c>
      <c r="G12" s="411">
        <v>0</v>
      </c>
      <c r="H12" s="411">
        <v>0</v>
      </c>
      <c r="I12" s="411">
        <v>2</v>
      </c>
      <c r="J12" s="411">
        <v>4</v>
      </c>
      <c r="K12" s="411">
        <v>4</v>
      </c>
    </row>
    <row r="13" spans="2:11" x14ac:dyDescent="0.35">
      <c r="C13" s="413" t="s">
        <v>993</v>
      </c>
      <c r="D13" s="411">
        <v>0</v>
      </c>
      <c r="E13" s="411">
        <v>0</v>
      </c>
      <c r="F13" s="411">
        <v>0</v>
      </c>
      <c r="G13" s="411">
        <v>0</v>
      </c>
      <c r="H13" s="411">
        <v>0</v>
      </c>
      <c r="I13" s="411">
        <v>0</v>
      </c>
      <c r="J13" s="411">
        <v>0</v>
      </c>
      <c r="K13" s="411">
        <v>0</v>
      </c>
    </row>
    <row r="14" spans="2:11" x14ac:dyDescent="0.35">
      <c r="C14" s="413" t="s">
        <v>994</v>
      </c>
      <c r="D14" s="411">
        <v>0</v>
      </c>
      <c r="E14" s="411">
        <v>0</v>
      </c>
      <c r="F14" s="411">
        <v>0</v>
      </c>
      <c r="G14" s="411">
        <v>0</v>
      </c>
      <c r="H14" s="411">
        <v>0</v>
      </c>
      <c r="I14" s="411">
        <v>0</v>
      </c>
      <c r="J14" s="411">
        <v>0</v>
      </c>
      <c r="K14" s="411">
        <v>0</v>
      </c>
    </row>
    <row r="15" spans="2:11" x14ac:dyDescent="0.35">
      <c r="C15" s="436" t="s">
        <v>995</v>
      </c>
      <c r="D15" s="427">
        <v>0</v>
      </c>
      <c r="E15" s="427">
        <v>0</v>
      </c>
      <c r="F15" s="427">
        <v>0</v>
      </c>
      <c r="G15" s="427">
        <v>0</v>
      </c>
      <c r="H15" s="427">
        <v>0</v>
      </c>
      <c r="I15" s="427">
        <v>0</v>
      </c>
      <c r="J15" s="427">
        <v>0</v>
      </c>
      <c r="K15" s="427">
        <v>0</v>
      </c>
    </row>
    <row r="16" spans="2:11" x14ac:dyDescent="0.35">
      <c r="C16" s="437" t="s">
        <v>944</v>
      </c>
      <c r="D16" s="438">
        <v>1532</v>
      </c>
      <c r="E16" s="438">
        <v>322</v>
      </c>
      <c r="F16" s="438">
        <v>1210</v>
      </c>
      <c r="G16" s="438">
        <v>0</v>
      </c>
      <c r="H16" s="438">
        <v>0</v>
      </c>
      <c r="I16" s="438">
        <v>102</v>
      </c>
      <c r="J16" s="438">
        <v>322</v>
      </c>
      <c r="K16" s="438">
        <v>166</v>
      </c>
    </row>
    <row r="17" spans="3:11" x14ac:dyDescent="0.35">
      <c r="C17" s="412" t="s">
        <v>991</v>
      </c>
      <c r="D17" s="411">
        <v>766</v>
      </c>
      <c r="E17" s="411">
        <v>161</v>
      </c>
      <c r="F17" s="411">
        <v>605</v>
      </c>
      <c r="G17" s="411">
        <v>0</v>
      </c>
      <c r="H17" s="411">
        <v>0</v>
      </c>
      <c r="I17" s="411">
        <v>0</v>
      </c>
      <c r="J17" s="411">
        <v>161</v>
      </c>
      <c r="K17" s="411">
        <v>0</v>
      </c>
    </row>
    <row r="18" spans="3:11" x14ac:dyDescent="0.35">
      <c r="C18" s="412" t="s">
        <v>992</v>
      </c>
      <c r="D18" s="411">
        <v>766</v>
      </c>
      <c r="E18" s="411">
        <v>161</v>
      </c>
      <c r="F18" s="411">
        <v>605</v>
      </c>
      <c r="G18" s="411">
        <v>0</v>
      </c>
      <c r="H18" s="411">
        <v>0</v>
      </c>
      <c r="I18" s="411">
        <v>102</v>
      </c>
      <c r="J18" s="411">
        <v>161</v>
      </c>
      <c r="K18" s="411">
        <v>166</v>
      </c>
    </row>
    <row r="19" spans="3:11" x14ac:dyDescent="0.35">
      <c r="C19" s="413" t="s">
        <v>993</v>
      </c>
      <c r="D19" s="411">
        <v>0</v>
      </c>
      <c r="E19" s="411">
        <v>0</v>
      </c>
      <c r="F19" s="411">
        <v>0</v>
      </c>
      <c r="G19" s="411">
        <v>0</v>
      </c>
      <c r="H19" s="411">
        <v>0</v>
      </c>
      <c r="I19" s="411">
        <v>0</v>
      </c>
      <c r="J19" s="411">
        <v>0</v>
      </c>
      <c r="K19" s="411">
        <v>0</v>
      </c>
    </row>
    <row r="20" spans="3:11" x14ac:dyDescent="0.35">
      <c r="C20" s="413" t="s">
        <v>994</v>
      </c>
      <c r="D20" s="411">
        <v>0</v>
      </c>
      <c r="E20" s="411">
        <v>0</v>
      </c>
      <c r="F20" s="411">
        <v>0</v>
      </c>
      <c r="G20" s="411">
        <v>0</v>
      </c>
      <c r="H20" s="411">
        <v>0</v>
      </c>
      <c r="I20" s="411">
        <v>0</v>
      </c>
      <c r="J20" s="411">
        <v>0</v>
      </c>
      <c r="K20" s="411">
        <v>0</v>
      </c>
    </row>
    <row r="21" spans="3:11" x14ac:dyDescent="0.35">
      <c r="C21" s="436" t="s">
        <v>995</v>
      </c>
      <c r="D21" s="427">
        <v>0</v>
      </c>
      <c r="E21" s="427">
        <v>0</v>
      </c>
      <c r="F21" s="427">
        <v>0</v>
      </c>
      <c r="G21" s="427">
        <v>0</v>
      </c>
      <c r="H21" s="427">
        <v>0</v>
      </c>
      <c r="I21" s="427">
        <v>0</v>
      </c>
      <c r="J21" s="427">
        <v>0</v>
      </c>
      <c r="K21" s="427">
        <v>0</v>
      </c>
    </row>
    <row r="22" spans="3:11" x14ac:dyDescent="0.35">
      <c r="C22" s="437" t="s">
        <v>945</v>
      </c>
      <c r="D22" s="438">
        <v>756</v>
      </c>
      <c r="E22" s="438">
        <v>156</v>
      </c>
      <c r="F22" s="438">
        <v>600</v>
      </c>
      <c r="G22" s="438">
        <v>0</v>
      </c>
      <c r="H22" s="438">
        <v>0</v>
      </c>
      <c r="I22" s="438">
        <v>50</v>
      </c>
      <c r="J22" s="438">
        <v>156</v>
      </c>
      <c r="K22" s="438">
        <v>83</v>
      </c>
    </row>
    <row r="23" spans="3:11" x14ac:dyDescent="0.35">
      <c r="C23" s="412" t="s">
        <v>991</v>
      </c>
      <c r="D23" s="411">
        <v>378</v>
      </c>
      <c r="E23" s="411">
        <v>78</v>
      </c>
      <c r="F23" s="411">
        <v>300</v>
      </c>
      <c r="G23" s="411">
        <v>0</v>
      </c>
      <c r="H23" s="411">
        <v>0</v>
      </c>
      <c r="I23" s="411">
        <v>0</v>
      </c>
      <c r="J23" s="411">
        <v>78</v>
      </c>
      <c r="K23" s="411">
        <v>0</v>
      </c>
    </row>
    <row r="24" spans="3:11" x14ac:dyDescent="0.35">
      <c r="C24" s="412" t="s">
        <v>992</v>
      </c>
      <c r="D24" s="411">
        <v>378</v>
      </c>
      <c r="E24" s="411">
        <v>78</v>
      </c>
      <c r="F24" s="411">
        <v>300</v>
      </c>
      <c r="G24" s="411">
        <v>0</v>
      </c>
      <c r="H24" s="411">
        <v>0</v>
      </c>
      <c r="I24" s="411">
        <v>50</v>
      </c>
      <c r="J24" s="411">
        <v>78</v>
      </c>
      <c r="K24" s="411">
        <v>83</v>
      </c>
    </row>
    <row r="25" spans="3:11" x14ac:dyDescent="0.35">
      <c r="C25" s="413" t="s">
        <v>993</v>
      </c>
      <c r="D25" s="411">
        <v>0</v>
      </c>
      <c r="E25" s="411">
        <v>0</v>
      </c>
      <c r="F25" s="411">
        <v>0</v>
      </c>
      <c r="G25" s="411">
        <v>0</v>
      </c>
      <c r="H25" s="411">
        <v>0</v>
      </c>
      <c r="I25" s="411">
        <v>0</v>
      </c>
      <c r="J25" s="411">
        <v>0</v>
      </c>
      <c r="K25" s="411">
        <v>0</v>
      </c>
    </row>
    <row r="26" spans="3:11" x14ac:dyDescent="0.35">
      <c r="C26" s="413" t="s">
        <v>994</v>
      </c>
      <c r="D26" s="411">
        <v>0</v>
      </c>
      <c r="E26" s="411">
        <v>0</v>
      </c>
      <c r="F26" s="411">
        <v>0</v>
      </c>
      <c r="G26" s="411">
        <v>0</v>
      </c>
      <c r="H26" s="411">
        <v>0</v>
      </c>
      <c r="I26" s="411">
        <v>0</v>
      </c>
      <c r="J26" s="411">
        <v>0</v>
      </c>
      <c r="K26" s="411">
        <v>0</v>
      </c>
    </row>
    <row r="27" spans="3:11" x14ac:dyDescent="0.35">
      <c r="C27" s="436" t="s">
        <v>995</v>
      </c>
      <c r="D27" s="427">
        <v>0</v>
      </c>
      <c r="E27" s="427">
        <v>0</v>
      </c>
      <c r="F27" s="427">
        <v>0</v>
      </c>
      <c r="G27" s="427">
        <v>0</v>
      </c>
      <c r="H27" s="427">
        <v>0</v>
      </c>
      <c r="I27" s="427">
        <v>0</v>
      </c>
      <c r="J27" s="427">
        <v>0</v>
      </c>
      <c r="K27" s="427">
        <v>0</v>
      </c>
    </row>
    <row r="28" spans="3:11" x14ac:dyDescent="0.35">
      <c r="C28" s="437" t="s">
        <v>946</v>
      </c>
      <c r="D28" s="438">
        <v>2914</v>
      </c>
      <c r="E28" s="438">
        <v>668</v>
      </c>
      <c r="F28" s="438">
        <v>2246</v>
      </c>
      <c r="G28" s="438">
        <v>0</v>
      </c>
      <c r="H28" s="438">
        <v>0</v>
      </c>
      <c r="I28" s="438">
        <v>210</v>
      </c>
      <c r="J28" s="438">
        <v>668</v>
      </c>
      <c r="K28" s="438">
        <v>326</v>
      </c>
    </row>
    <row r="29" spans="3:11" x14ac:dyDescent="0.35">
      <c r="C29" s="412" t="s">
        <v>991</v>
      </c>
      <c r="D29" s="411">
        <v>1457</v>
      </c>
      <c r="E29" s="411">
        <v>334</v>
      </c>
      <c r="F29" s="411">
        <v>1123</v>
      </c>
      <c r="G29" s="411">
        <v>0</v>
      </c>
      <c r="H29" s="411">
        <v>0</v>
      </c>
      <c r="I29" s="411">
        <v>0</v>
      </c>
      <c r="J29" s="411">
        <v>334</v>
      </c>
      <c r="K29" s="411">
        <v>0</v>
      </c>
    </row>
    <row r="30" spans="3:11" x14ac:dyDescent="0.35">
      <c r="C30" s="412" t="s">
        <v>992</v>
      </c>
      <c r="D30" s="411">
        <v>1457</v>
      </c>
      <c r="E30" s="411">
        <v>334</v>
      </c>
      <c r="F30" s="411">
        <v>1123</v>
      </c>
      <c r="G30" s="411">
        <v>0</v>
      </c>
      <c r="H30" s="411">
        <v>0</v>
      </c>
      <c r="I30" s="411">
        <v>210</v>
      </c>
      <c r="J30" s="411">
        <v>334</v>
      </c>
      <c r="K30" s="411">
        <v>326</v>
      </c>
    </row>
    <row r="31" spans="3:11" x14ac:dyDescent="0.35">
      <c r="C31" s="413" t="s">
        <v>993</v>
      </c>
      <c r="D31" s="411">
        <v>0</v>
      </c>
      <c r="E31" s="411">
        <v>0</v>
      </c>
      <c r="F31" s="411">
        <v>0</v>
      </c>
      <c r="G31" s="411">
        <v>0</v>
      </c>
      <c r="H31" s="411">
        <v>0</v>
      </c>
      <c r="I31" s="411">
        <v>0</v>
      </c>
      <c r="J31" s="411">
        <v>0</v>
      </c>
      <c r="K31" s="411">
        <v>0</v>
      </c>
    </row>
    <row r="32" spans="3:11" x14ac:dyDescent="0.35">
      <c r="C32" s="413" t="s">
        <v>994</v>
      </c>
      <c r="D32" s="411">
        <v>0</v>
      </c>
      <c r="E32" s="411">
        <v>0</v>
      </c>
      <c r="F32" s="411">
        <v>0</v>
      </c>
      <c r="G32" s="411">
        <v>0</v>
      </c>
      <c r="H32" s="411">
        <v>0</v>
      </c>
      <c r="I32" s="411">
        <v>0</v>
      </c>
      <c r="J32" s="411">
        <v>0</v>
      </c>
      <c r="K32" s="411">
        <v>0</v>
      </c>
    </row>
    <row r="33" spans="3:11" x14ac:dyDescent="0.35">
      <c r="C33" s="436" t="s">
        <v>995</v>
      </c>
      <c r="D33" s="427">
        <v>0</v>
      </c>
      <c r="E33" s="427">
        <v>0</v>
      </c>
      <c r="F33" s="427">
        <v>0</v>
      </c>
      <c r="G33" s="427">
        <v>0</v>
      </c>
      <c r="H33" s="427">
        <v>0</v>
      </c>
      <c r="I33" s="427">
        <v>0</v>
      </c>
      <c r="J33" s="427">
        <v>0</v>
      </c>
      <c r="K33" s="427">
        <v>0</v>
      </c>
    </row>
    <row r="34" spans="3:11" ht="15" thickBot="1" x14ac:dyDescent="0.4">
      <c r="C34" s="439" t="s">
        <v>996</v>
      </c>
      <c r="D34" s="422">
        <v>5236</v>
      </c>
      <c r="E34" s="422">
        <v>1154</v>
      </c>
      <c r="F34" s="422">
        <v>4082</v>
      </c>
      <c r="G34" s="422">
        <v>0</v>
      </c>
      <c r="H34" s="422">
        <v>0</v>
      </c>
      <c r="I34" s="422">
        <v>364</v>
      </c>
      <c r="J34" s="422">
        <v>1154</v>
      </c>
      <c r="K34" s="422">
        <v>579</v>
      </c>
    </row>
  </sheetData>
  <sheetProtection algorithmName="SHA-512" hashValue="ZxPGEfiOXkNf5tuprlVEUpYwaxpUdLzwbgISrVACQS9SVQK3KPTh/ijlfJOEeUqNE92Gv8bRiGp6AhzP0iiMDQ==" saltValue="zuQK+ZRT2Vgz8G6afhEV+w==" spinCount="100000" sheet="1" objects="1" scenarios="1"/>
  <mergeCells count="2">
    <mergeCell ref="B6:K6"/>
    <mergeCell ref="C8:K8"/>
  </mergeCells>
  <hyperlinks>
    <hyperlink ref="B2" location="CONTENTS!A1" display="Back to contents page" xr:uid="{199B9763-F907-4F93-B929-9B5891F74843}"/>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2B88E-ABF5-44C4-A77B-C6628641CF61}">
  <sheetPr codeName="Munka42">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81" t="s">
        <v>0</v>
      </c>
      <c r="C2" s="389"/>
      <c r="D2" s="389"/>
    </row>
    <row r="3" spans="2:4" x14ac:dyDescent="0.35">
      <c r="B3" s="1"/>
      <c r="C3" s="1"/>
      <c r="D3" s="1"/>
    </row>
    <row r="4" spans="2:4" ht="15.5" x14ac:dyDescent="0.35">
      <c r="B4" s="390" t="s">
        <v>997</v>
      </c>
      <c r="C4" s="2"/>
      <c r="D4" s="2"/>
    </row>
    <row r="5" spans="2:4" ht="2.15" customHeight="1" x14ac:dyDescent="0.35">
      <c r="B5" s="1"/>
      <c r="C5" s="1"/>
      <c r="D5" s="1"/>
    </row>
    <row r="6" spans="2:4" ht="2.15" customHeight="1" x14ac:dyDescent="0.35">
      <c r="B6" s="529"/>
      <c r="C6" s="529"/>
      <c r="D6" s="529"/>
    </row>
    <row r="7" spans="2:4" ht="2.15" customHeight="1" x14ac:dyDescent="0.35">
      <c r="B7" s="391"/>
      <c r="C7" s="392"/>
      <c r="D7" s="392"/>
    </row>
    <row r="8" spans="2:4" ht="15" thickBot="1" x14ac:dyDescent="0.4">
      <c r="B8" s="31"/>
      <c r="C8" s="482" t="str">
        <f>Contents!B3</f>
        <v>31.12.2024</v>
      </c>
      <c r="D8" s="482"/>
    </row>
    <row r="9" spans="2:4" ht="30.5" customHeight="1" thickBot="1" x14ac:dyDescent="0.4">
      <c r="C9" s="440" t="s">
        <v>998</v>
      </c>
      <c r="D9" s="406" t="s">
        <v>999</v>
      </c>
    </row>
    <row r="10" spans="2:4" x14ac:dyDescent="0.35">
      <c r="C10" s="434" t="s">
        <v>1000</v>
      </c>
      <c r="D10" s="435">
        <v>2</v>
      </c>
    </row>
    <row r="11" spans="2:4" x14ac:dyDescent="0.35">
      <c r="C11" s="410" t="s">
        <v>1001</v>
      </c>
      <c r="D11" s="411">
        <v>1</v>
      </c>
    </row>
    <row r="12" spans="2:4" x14ac:dyDescent="0.35">
      <c r="C12" s="410" t="s">
        <v>1002</v>
      </c>
      <c r="D12" s="411">
        <v>0</v>
      </c>
    </row>
    <row r="13" spans="2:4" x14ac:dyDescent="0.35">
      <c r="C13" s="430" t="s">
        <v>1003</v>
      </c>
      <c r="D13" s="411">
        <v>0</v>
      </c>
    </row>
    <row r="14" spans="2:4" x14ac:dyDescent="0.35">
      <c r="C14" s="430" t="s">
        <v>1004</v>
      </c>
      <c r="D14" s="411">
        <v>0</v>
      </c>
    </row>
    <row r="15" spans="2:4" x14ac:dyDescent="0.35">
      <c r="C15" s="410" t="s">
        <v>1005</v>
      </c>
      <c r="D15" s="411">
        <v>0</v>
      </c>
    </row>
    <row r="16" spans="2:4" x14ac:dyDescent="0.35">
      <c r="C16" s="410" t="s">
        <v>1006</v>
      </c>
      <c r="D16" s="411">
        <v>1</v>
      </c>
    </row>
    <row r="17" spans="3:4" x14ac:dyDescent="0.35">
      <c r="C17" s="410" t="s">
        <v>1007</v>
      </c>
      <c r="D17" s="411">
        <v>0</v>
      </c>
    </row>
    <row r="18" spans="3:4" x14ac:dyDescent="0.35">
      <c r="C18" s="410" t="s">
        <v>1008</v>
      </c>
      <c r="D18" s="411">
        <v>0</v>
      </c>
    </row>
    <row r="19" spans="3:4" x14ac:dyDescent="0.35">
      <c r="C19" s="430" t="s">
        <v>1009</v>
      </c>
      <c r="D19" s="411">
        <v>0</v>
      </c>
    </row>
    <row r="20" spans="3:4" x14ac:dyDescent="0.35">
      <c r="C20" s="430" t="s">
        <v>1010</v>
      </c>
      <c r="D20" s="411">
        <v>0</v>
      </c>
    </row>
    <row r="21" spans="3:4" ht="20.5" thickBot="1" x14ac:dyDescent="0.4">
      <c r="C21" s="441" t="s">
        <v>1011</v>
      </c>
      <c r="D21" s="422"/>
    </row>
  </sheetData>
  <sheetProtection algorithmName="SHA-512" hashValue="GnJykGAV7o108GAsEP40cdhdoGlwRnfTHqmp14kcV4YufFYekHmDo6A0hEXnvveErWLuCX0rHVI/OtCJnNxmJQ==" saltValue="ugIic1VITLV9NJ4eINm0hw==" spinCount="100000" sheet="1" objects="1" scenarios="1"/>
  <mergeCells count="2">
    <mergeCell ref="B6:D6"/>
    <mergeCell ref="C8:D8"/>
  </mergeCells>
  <hyperlinks>
    <hyperlink ref="B2" location="CONTENTS!A1" display="Back to contents page" xr:uid="{B4437257-877E-4674-83A3-DE14B9A9B8C5}"/>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EF372-36A6-47F6-A7F1-B5D002A3C3D5}">
  <sheetPr codeName="Munka43">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81" t="s">
        <v>0</v>
      </c>
      <c r="C2" s="389"/>
      <c r="D2" s="389"/>
      <c r="E2" s="389"/>
      <c r="F2" s="389"/>
      <c r="G2" s="389"/>
      <c r="H2" s="389"/>
      <c r="I2" s="389"/>
      <c r="J2" s="389"/>
      <c r="K2" s="389"/>
      <c r="L2" s="389"/>
      <c r="M2" s="389"/>
    </row>
    <row r="3" spans="2:13" x14ac:dyDescent="0.35">
      <c r="B3" s="1"/>
      <c r="C3" s="1"/>
      <c r="D3" s="1"/>
      <c r="E3" s="1"/>
      <c r="F3" s="1"/>
      <c r="G3" s="1"/>
      <c r="H3" s="1"/>
      <c r="I3" s="1"/>
      <c r="J3" s="1"/>
      <c r="K3" s="1"/>
      <c r="L3" s="1"/>
      <c r="M3" s="1"/>
    </row>
    <row r="4" spans="2:13" ht="15.5" x14ac:dyDescent="0.35">
      <c r="B4" s="390" t="s">
        <v>1012</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529"/>
      <c r="C6" s="529"/>
      <c r="D6" s="529"/>
      <c r="E6" s="529"/>
      <c r="F6" s="529"/>
      <c r="G6" s="529"/>
      <c r="H6" s="529"/>
      <c r="I6" s="529"/>
      <c r="J6" s="529"/>
      <c r="K6" s="529"/>
      <c r="L6" s="529"/>
      <c r="M6" s="529"/>
    </row>
    <row r="7" spans="2:13" ht="2.15" customHeight="1" x14ac:dyDescent="0.35">
      <c r="B7" s="391"/>
      <c r="C7" s="392"/>
      <c r="D7" s="392"/>
      <c r="E7" s="392"/>
      <c r="F7" s="392"/>
      <c r="G7" s="392"/>
      <c r="H7" s="392"/>
      <c r="I7" s="392"/>
      <c r="J7" s="392"/>
      <c r="K7" s="392"/>
      <c r="L7" s="392"/>
      <c r="M7" s="392"/>
    </row>
    <row r="8" spans="2:13" ht="15" thickBot="1" x14ac:dyDescent="0.4">
      <c r="B8" s="31"/>
      <c r="C8" s="482" t="str">
        <f>Contents!B3</f>
        <v>31.12.2024</v>
      </c>
      <c r="D8" s="482"/>
      <c r="E8" s="482"/>
      <c r="F8" s="482"/>
      <c r="G8" s="482"/>
      <c r="H8" s="482"/>
      <c r="I8" s="482"/>
      <c r="J8" s="482"/>
      <c r="K8" s="482"/>
      <c r="L8" s="482"/>
      <c r="M8" s="482"/>
    </row>
    <row r="9" spans="2:13" x14ac:dyDescent="0.35">
      <c r="B9" s="31"/>
      <c r="C9" s="442"/>
      <c r="D9" s="578" t="s">
        <v>1013</v>
      </c>
      <c r="E9" s="578"/>
      <c r="F9" s="578"/>
      <c r="G9" s="578" t="s">
        <v>1014</v>
      </c>
      <c r="H9" s="578"/>
      <c r="I9" s="578"/>
      <c r="J9" s="578"/>
      <c r="K9" s="578"/>
      <c r="L9" s="578"/>
      <c r="M9" s="563" t="s">
        <v>150</v>
      </c>
    </row>
    <row r="10" spans="2:13" ht="33.5" customHeight="1" thickBot="1" x14ac:dyDescent="0.4">
      <c r="C10" s="405" t="s">
        <v>942</v>
      </c>
      <c r="D10" s="407" t="s">
        <v>943</v>
      </c>
      <c r="E10" s="407" t="s">
        <v>944</v>
      </c>
      <c r="F10" s="407" t="s">
        <v>1015</v>
      </c>
      <c r="G10" s="407" t="s">
        <v>1016</v>
      </c>
      <c r="H10" s="407" t="s">
        <v>1017</v>
      </c>
      <c r="I10" s="407" t="s">
        <v>1018</v>
      </c>
      <c r="J10" s="407" t="s">
        <v>1019</v>
      </c>
      <c r="K10" s="407" t="s">
        <v>1020</v>
      </c>
      <c r="L10" s="407" t="s">
        <v>1021</v>
      </c>
      <c r="M10" s="554"/>
    </row>
    <row r="11" spans="2:13" x14ac:dyDescent="0.35">
      <c r="C11" s="434" t="s">
        <v>1022</v>
      </c>
      <c r="D11" s="424"/>
      <c r="E11" s="424"/>
      <c r="F11" s="424"/>
      <c r="G11" s="424"/>
      <c r="H11" s="424"/>
      <c r="I11" s="424"/>
      <c r="J11" s="424"/>
      <c r="K11" s="424"/>
      <c r="L11" s="424"/>
      <c r="M11" s="435">
        <v>72</v>
      </c>
    </row>
    <row r="12" spans="2:13" x14ac:dyDescent="0.35">
      <c r="C12" s="412" t="s">
        <v>1023</v>
      </c>
      <c r="D12" s="411">
        <v>6</v>
      </c>
      <c r="E12" s="411">
        <v>11</v>
      </c>
      <c r="F12" s="411">
        <v>17</v>
      </c>
      <c r="G12" s="429"/>
      <c r="H12" s="429"/>
      <c r="I12" s="429"/>
      <c r="J12" s="429"/>
      <c r="K12" s="429"/>
      <c r="L12" s="429"/>
      <c r="M12" s="429"/>
    </row>
    <row r="13" spans="2:13" x14ac:dyDescent="0.35">
      <c r="C13" s="412" t="s">
        <v>1024</v>
      </c>
      <c r="D13" s="429"/>
      <c r="E13" s="429"/>
      <c r="F13" s="429"/>
      <c r="G13" s="411">
        <v>0</v>
      </c>
      <c r="H13" s="411">
        <v>1</v>
      </c>
      <c r="I13" s="411">
        <v>0</v>
      </c>
      <c r="J13" s="411">
        <v>1</v>
      </c>
      <c r="K13" s="411">
        <v>1</v>
      </c>
      <c r="L13" s="411">
        <v>0</v>
      </c>
      <c r="M13" s="429"/>
    </row>
    <row r="14" spans="2:13" x14ac:dyDescent="0.35">
      <c r="C14" s="413" t="s">
        <v>1025</v>
      </c>
      <c r="D14" s="443"/>
      <c r="E14" s="443"/>
      <c r="F14" s="443"/>
      <c r="G14" s="444">
        <v>1</v>
      </c>
      <c r="H14" s="444">
        <v>19</v>
      </c>
      <c r="I14" s="444">
        <v>0</v>
      </c>
      <c r="J14" s="444">
        <v>17</v>
      </c>
      <c r="K14" s="444">
        <v>14</v>
      </c>
      <c r="L14" s="444">
        <v>1</v>
      </c>
      <c r="M14" s="429"/>
    </row>
    <row r="15" spans="2:13" x14ac:dyDescent="0.35">
      <c r="C15" s="430" t="s">
        <v>1026</v>
      </c>
      <c r="D15" s="444">
        <v>318</v>
      </c>
      <c r="E15" s="444">
        <v>4914</v>
      </c>
      <c r="F15" s="444">
        <v>5232</v>
      </c>
      <c r="G15" s="444">
        <v>144</v>
      </c>
      <c r="H15" s="444">
        <v>2690</v>
      </c>
      <c r="I15" s="444">
        <v>0</v>
      </c>
      <c r="J15" s="444">
        <v>2816</v>
      </c>
      <c r="K15" s="444">
        <v>1336</v>
      </c>
      <c r="L15" s="444">
        <v>82</v>
      </c>
      <c r="M15" s="429"/>
    </row>
    <row r="16" spans="2:13" x14ac:dyDescent="0.35">
      <c r="C16" s="412" t="s">
        <v>1027</v>
      </c>
      <c r="D16" s="411">
        <v>26</v>
      </c>
      <c r="E16" s="411">
        <v>1196</v>
      </c>
      <c r="F16" s="411">
        <v>1222</v>
      </c>
      <c r="G16" s="411">
        <v>70</v>
      </c>
      <c r="H16" s="411">
        <v>1190</v>
      </c>
      <c r="I16" s="411">
        <v>0</v>
      </c>
      <c r="J16" s="411">
        <v>1278</v>
      </c>
      <c r="K16" s="411">
        <v>501</v>
      </c>
      <c r="L16" s="411">
        <v>0</v>
      </c>
      <c r="M16" s="429"/>
    </row>
    <row r="17" spans="3:13" ht="15" thickBot="1" x14ac:dyDescent="0.4">
      <c r="C17" s="433" t="s">
        <v>1028</v>
      </c>
      <c r="D17" s="422">
        <v>292</v>
      </c>
      <c r="E17" s="422">
        <v>3718</v>
      </c>
      <c r="F17" s="422">
        <v>4010</v>
      </c>
      <c r="G17" s="422">
        <v>74</v>
      </c>
      <c r="H17" s="422">
        <v>1500</v>
      </c>
      <c r="I17" s="422">
        <v>0</v>
      </c>
      <c r="J17" s="422">
        <v>1538</v>
      </c>
      <c r="K17" s="422">
        <v>835</v>
      </c>
      <c r="L17" s="422">
        <v>82</v>
      </c>
      <c r="M17" s="445"/>
    </row>
  </sheetData>
  <sheetProtection algorithmName="SHA-512" hashValue="C/o0uMkTiDtGozL0jVn0a4foDxtEgVzDZ/+r3ObJkrs46/+PIwTVe8yiZZiuqbgSf10NGPNfDE9EHgWy86qP7A==" saltValue="4Uza1jL0aDW+IRyoc9hIKw==" spinCount="100000" sheet="1" objects="1" scenarios="1"/>
  <mergeCells count="5">
    <mergeCell ref="B6:M6"/>
    <mergeCell ref="C8:M8"/>
    <mergeCell ref="D9:F9"/>
    <mergeCell ref="G9:L9"/>
    <mergeCell ref="M9:M10"/>
  </mergeCells>
  <hyperlinks>
    <hyperlink ref="B2" location="CONTENTS!A1" display="Back to contents page" xr:uid="{C36F655B-6F9A-4455-82FE-7C4E41B61B78}"/>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Munka44">
    <tabColor theme="9" tint="0.79998168889431442"/>
  </sheetPr>
  <dimension ref="B1:K19"/>
  <sheetViews>
    <sheetView showGridLines="0" zoomScale="70" zoomScaleNormal="7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81" t="s">
        <v>0</v>
      </c>
      <c r="C2" s="108"/>
      <c r="D2" s="108"/>
      <c r="E2" s="108"/>
      <c r="F2" s="108"/>
      <c r="G2" s="108"/>
      <c r="H2" s="108"/>
      <c r="I2" s="108"/>
      <c r="J2" s="108"/>
      <c r="K2" s="108"/>
    </row>
    <row r="3" spans="2:11" x14ac:dyDescent="0.35">
      <c r="B3" s="1"/>
      <c r="C3" s="1"/>
      <c r="D3" s="1"/>
      <c r="E3" s="1"/>
      <c r="F3" s="1"/>
      <c r="G3" s="1"/>
      <c r="H3" s="1"/>
      <c r="I3" s="1"/>
      <c r="J3" s="1"/>
      <c r="K3" s="1"/>
    </row>
    <row r="4" spans="2:11" ht="15.5" x14ac:dyDescent="0.35">
      <c r="B4" s="18" t="s">
        <v>882</v>
      </c>
      <c r="C4" s="2"/>
      <c r="D4" s="2"/>
      <c r="E4" s="2"/>
      <c r="F4" s="2"/>
      <c r="G4" s="2"/>
      <c r="H4" s="2"/>
      <c r="I4" s="2"/>
      <c r="J4" s="2"/>
      <c r="K4" s="2"/>
    </row>
    <row r="5" spans="2:11" x14ac:dyDescent="0.35">
      <c r="B5" s="1"/>
      <c r="C5" s="1"/>
      <c r="D5" s="1"/>
      <c r="E5" s="1"/>
      <c r="F5" s="1"/>
      <c r="G5" s="1"/>
      <c r="H5" s="1"/>
      <c r="I5" s="1"/>
      <c r="J5" s="1"/>
      <c r="K5" s="1"/>
    </row>
    <row r="6" spans="2:11" ht="110" customHeight="1" x14ac:dyDescent="0.35">
      <c r="B6" s="529" t="s">
        <v>1086</v>
      </c>
      <c r="C6" s="529"/>
      <c r="D6" s="529"/>
      <c r="E6" s="529"/>
      <c r="F6" s="529"/>
      <c r="G6" s="529"/>
      <c r="H6" s="529"/>
      <c r="I6" s="529"/>
      <c r="J6" s="529"/>
      <c r="K6" s="529"/>
    </row>
    <row r="7" spans="2:11" x14ac:dyDescent="0.35">
      <c r="B7" s="3"/>
      <c r="C7" s="4"/>
      <c r="D7" s="4"/>
      <c r="E7" s="4"/>
      <c r="F7" s="4"/>
      <c r="G7" s="4"/>
      <c r="H7" s="4"/>
      <c r="I7" s="4"/>
      <c r="J7" s="4"/>
      <c r="K7" s="4"/>
    </row>
    <row r="8" spans="2:11" ht="15" thickBot="1" x14ac:dyDescent="0.4">
      <c r="B8" s="31"/>
      <c r="C8" s="482" t="str">
        <f>+Contents!B3</f>
        <v>31.12.2024</v>
      </c>
      <c r="D8" s="482"/>
      <c r="E8" s="482"/>
      <c r="F8" s="482"/>
      <c r="G8" s="482"/>
      <c r="H8" s="482"/>
      <c r="I8" s="482"/>
      <c r="J8" s="482"/>
      <c r="K8" s="482"/>
    </row>
    <row r="9" spans="2:11" ht="25.5" customHeight="1" x14ac:dyDescent="0.35">
      <c r="B9" s="31"/>
      <c r="C9" s="546" t="s">
        <v>155</v>
      </c>
      <c r="D9" s="579" t="s">
        <v>890</v>
      </c>
      <c r="E9" s="579"/>
      <c r="F9" s="579" t="s">
        <v>892</v>
      </c>
      <c r="G9" s="579"/>
      <c r="H9" s="579" t="s">
        <v>893</v>
      </c>
      <c r="I9" s="579"/>
      <c r="J9" s="580" t="s">
        <v>895</v>
      </c>
      <c r="K9" s="580"/>
    </row>
    <row r="10" spans="2:11" ht="32" thickBot="1" x14ac:dyDescent="0.4">
      <c r="C10" s="547"/>
      <c r="D10" s="40"/>
      <c r="E10" s="40" t="s">
        <v>891</v>
      </c>
      <c r="F10" s="40"/>
      <c r="G10" s="40" t="s">
        <v>891</v>
      </c>
      <c r="H10" s="40"/>
      <c r="I10" s="40" t="s">
        <v>894</v>
      </c>
      <c r="J10" s="40"/>
      <c r="K10" s="40" t="s">
        <v>894</v>
      </c>
    </row>
    <row r="11" spans="2:11" x14ac:dyDescent="0.35">
      <c r="C11" s="314" t="s">
        <v>883</v>
      </c>
      <c r="D11" s="366">
        <v>1268842</v>
      </c>
      <c r="E11" s="366">
        <v>497794</v>
      </c>
      <c r="F11" s="367"/>
      <c r="G11" s="367"/>
      <c r="H11" s="366">
        <v>17686699</v>
      </c>
      <c r="I11" s="366">
        <v>3484148</v>
      </c>
      <c r="J11" s="367"/>
      <c r="K11" s="367"/>
    </row>
    <row r="12" spans="2:11" x14ac:dyDescent="0.35">
      <c r="C12" s="306" t="s">
        <v>884</v>
      </c>
      <c r="D12" s="246">
        <v>902</v>
      </c>
      <c r="E12" s="246">
        <v>0</v>
      </c>
      <c r="F12" s="246">
        <v>1130</v>
      </c>
      <c r="G12" s="246">
        <v>0</v>
      </c>
      <c r="H12" s="246">
        <v>121544</v>
      </c>
      <c r="I12" s="246">
        <v>33</v>
      </c>
      <c r="J12" s="246">
        <v>48887</v>
      </c>
      <c r="K12" s="246">
        <v>33</v>
      </c>
    </row>
    <row r="13" spans="2:11" x14ac:dyDescent="0.35">
      <c r="C13" s="306" t="s">
        <v>599</v>
      </c>
      <c r="D13" s="246">
        <v>883700</v>
      </c>
      <c r="E13" s="246">
        <v>497794</v>
      </c>
      <c r="F13" s="246">
        <v>819440</v>
      </c>
      <c r="G13" s="246">
        <v>446029</v>
      </c>
      <c r="H13" s="246">
        <v>3902777</v>
      </c>
      <c r="I13" s="246">
        <v>3484115</v>
      </c>
      <c r="J13" s="246">
        <v>3706307</v>
      </c>
      <c r="K13" s="246">
        <v>3314040</v>
      </c>
    </row>
    <row r="14" spans="2:11" x14ac:dyDescent="0.35">
      <c r="C14" s="315" t="s">
        <v>885</v>
      </c>
      <c r="D14" s="259">
        <v>199807</v>
      </c>
      <c r="E14" s="259">
        <v>0</v>
      </c>
      <c r="F14" s="259">
        <v>201646</v>
      </c>
      <c r="G14" s="259">
        <v>0</v>
      </c>
      <c r="H14" s="259">
        <v>176281</v>
      </c>
      <c r="I14" s="259">
        <v>0</v>
      </c>
      <c r="J14" s="259">
        <v>166389</v>
      </c>
      <c r="K14" s="259">
        <v>0</v>
      </c>
    </row>
    <row r="15" spans="2:11" x14ac:dyDescent="0.35">
      <c r="C15" s="315" t="s">
        <v>886</v>
      </c>
      <c r="D15" s="259">
        <v>0</v>
      </c>
      <c r="E15" s="259">
        <v>0</v>
      </c>
      <c r="F15" s="259">
        <v>0</v>
      </c>
      <c r="G15" s="259">
        <v>0</v>
      </c>
      <c r="H15" s="259">
        <v>0</v>
      </c>
      <c r="I15" s="259">
        <v>0</v>
      </c>
      <c r="J15" s="259">
        <v>0</v>
      </c>
      <c r="K15" s="259">
        <v>0</v>
      </c>
    </row>
    <row r="16" spans="2:11" x14ac:dyDescent="0.35">
      <c r="C16" s="315" t="s">
        <v>887</v>
      </c>
      <c r="D16" s="259">
        <v>518932</v>
      </c>
      <c r="E16" s="259">
        <v>492337</v>
      </c>
      <c r="F16" s="259">
        <v>468688</v>
      </c>
      <c r="G16" s="259">
        <v>446015</v>
      </c>
      <c r="H16" s="259">
        <v>2102059</v>
      </c>
      <c r="I16" s="259">
        <v>2043121</v>
      </c>
      <c r="J16" s="259">
        <v>1932448</v>
      </c>
      <c r="K16" s="259">
        <v>2315533</v>
      </c>
    </row>
    <row r="17" spans="3:11" x14ac:dyDescent="0.35">
      <c r="C17" s="315" t="s">
        <v>888</v>
      </c>
      <c r="D17" s="259">
        <v>232150</v>
      </c>
      <c r="E17" s="259">
        <v>0</v>
      </c>
      <c r="F17" s="259">
        <v>231657</v>
      </c>
      <c r="G17" s="259">
        <v>0</v>
      </c>
      <c r="H17" s="259">
        <v>308330</v>
      </c>
      <c r="I17" s="259">
        <v>10625</v>
      </c>
      <c r="J17" s="259">
        <v>291043</v>
      </c>
      <c r="K17" s="259">
        <v>10060</v>
      </c>
    </row>
    <row r="18" spans="3:11" x14ac:dyDescent="0.35">
      <c r="C18" s="315" t="s">
        <v>889</v>
      </c>
      <c r="D18" s="259">
        <v>132618</v>
      </c>
      <c r="E18" s="259">
        <v>5457</v>
      </c>
      <c r="F18" s="259">
        <v>117965</v>
      </c>
      <c r="G18" s="259">
        <v>14</v>
      </c>
      <c r="H18" s="259">
        <v>79842</v>
      </c>
      <c r="I18" s="259">
        <v>17822</v>
      </c>
      <c r="J18" s="259">
        <v>71399</v>
      </c>
      <c r="K18" s="259">
        <v>21930</v>
      </c>
    </row>
    <row r="19" spans="3:11" ht="15" thickBot="1" x14ac:dyDescent="0.4">
      <c r="C19" s="317" t="s">
        <v>227</v>
      </c>
      <c r="D19" s="313">
        <v>0</v>
      </c>
      <c r="E19" s="313">
        <v>0</v>
      </c>
      <c r="F19" s="368"/>
      <c r="G19" s="368"/>
      <c r="H19" s="313">
        <v>2742323</v>
      </c>
      <c r="I19" s="313">
        <v>0</v>
      </c>
      <c r="J19" s="368"/>
      <c r="K19" s="368"/>
    </row>
  </sheetData>
  <sheetProtection algorithmName="SHA-512" hashValue="H08l9ZMsiVNuV8l4e9h/6puOcU8w29anPS7ak5pR9OMZSxD5Zsu8Jujutt95YIlf/psELTnx5H39B+dpxHgJZQ==" saltValue="D1gZ55G+QJq2uGqiYfPEtQ=="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Munka45">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81" t="s">
        <v>0</v>
      </c>
      <c r="C2" s="108"/>
      <c r="D2" s="108"/>
      <c r="E2" s="108"/>
      <c r="F2" s="108"/>
      <c r="G2" s="108"/>
    </row>
    <row r="3" spans="2:7" x14ac:dyDescent="0.35">
      <c r="B3" s="1"/>
      <c r="C3" s="1"/>
      <c r="D3" s="1"/>
      <c r="E3" s="1"/>
      <c r="F3" s="1"/>
      <c r="G3" s="1"/>
    </row>
    <row r="4" spans="2:7" ht="15.5" x14ac:dyDescent="0.35">
      <c r="B4" s="18" t="s">
        <v>896</v>
      </c>
      <c r="C4" s="2"/>
      <c r="D4" s="2"/>
      <c r="E4" s="2"/>
      <c r="F4" s="2"/>
      <c r="G4" s="2"/>
    </row>
    <row r="5" spans="2:7" ht="2.15" customHeight="1" x14ac:dyDescent="0.35">
      <c r="B5" s="1"/>
      <c r="C5" s="1"/>
      <c r="D5" s="1"/>
      <c r="E5" s="1"/>
      <c r="F5" s="1"/>
      <c r="G5" s="1"/>
    </row>
    <row r="6" spans="2:7" ht="2.15" customHeight="1" x14ac:dyDescent="0.35">
      <c r="B6" s="473"/>
      <c r="C6" s="473"/>
      <c r="D6" s="473"/>
      <c r="E6" s="473"/>
      <c r="F6" s="473"/>
      <c r="G6" s="473"/>
    </row>
    <row r="7" spans="2:7" ht="2.15" customHeight="1" x14ac:dyDescent="0.35">
      <c r="B7" s="3"/>
      <c r="C7" s="4"/>
      <c r="D7" s="4"/>
      <c r="E7" s="4"/>
      <c r="F7" s="4"/>
      <c r="G7" s="4"/>
    </row>
    <row r="8" spans="2:7" ht="15" thickBot="1" x14ac:dyDescent="0.4">
      <c r="B8" s="31"/>
      <c r="C8" s="482" t="str">
        <f>+Contents!B3</f>
        <v>31.12.2024</v>
      </c>
      <c r="D8" s="482"/>
      <c r="E8" s="482"/>
      <c r="F8" s="482"/>
      <c r="G8" s="482"/>
    </row>
    <row r="9" spans="2:7" ht="25.5" customHeight="1" x14ac:dyDescent="0.35">
      <c r="B9" s="31"/>
      <c r="C9" s="546" t="s">
        <v>898</v>
      </c>
      <c r="D9" s="579" t="s">
        <v>899</v>
      </c>
      <c r="E9" s="579"/>
      <c r="F9" s="498" t="s">
        <v>900</v>
      </c>
      <c r="G9" s="498"/>
    </row>
    <row r="10" spans="2:7" ht="33.75" customHeight="1" x14ac:dyDescent="0.35">
      <c r="B10" s="31"/>
      <c r="C10" s="549"/>
      <c r="D10" s="581"/>
      <c r="E10" s="581"/>
      <c r="F10" s="581" t="s">
        <v>901</v>
      </c>
      <c r="G10" s="581"/>
    </row>
    <row r="11" spans="2:7" ht="32" thickBot="1" x14ac:dyDescent="0.4">
      <c r="C11" s="547"/>
      <c r="D11" s="40"/>
      <c r="E11" s="40" t="s">
        <v>891</v>
      </c>
      <c r="F11" s="40"/>
      <c r="G11" s="40" t="s">
        <v>894</v>
      </c>
    </row>
    <row r="12" spans="2:7" x14ac:dyDescent="0.35">
      <c r="C12" s="314" t="s">
        <v>902</v>
      </c>
      <c r="D12" s="366">
        <v>0</v>
      </c>
      <c r="E12" s="366">
        <v>0</v>
      </c>
      <c r="F12" s="366">
        <v>221046</v>
      </c>
      <c r="G12" s="366">
        <v>175602</v>
      </c>
    </row>
    <row r="13" spans="2:7" x14ac:dyDescent="0.35">
      <c r="C13" s="312" t="s">
        <v>903</v>
      </c>
      <c r="D13" s="246">
        <v>0</v>
      </c>
      <c r="E13" s="246">
        <v>0</v>
      </c>
      <c r="F13" s="246">
        <v>0</v>
      </c>
      <c r="G13" s="246">
        <v>0</v>
      </c>
    </row>
    <row r="14" spans="2:7" x14ac:dyDescent="0.35">
      <c r="C14" s="312" t="s">
        <v>884</v>
      </c>
      <c r="D14" s="246">
        <v>0</v>
      </c>
      <c r="E14" s="246">
        <v>0</v>
      </c>
      <c r="F14" s="246">
        <v>0</v>
      </c>
      <c r="G14" s="246">
        <v>0</v>
      </c>
    </row>
    <row r="15" spans="2:7" x14ac:dyDescent="0.35">
      <c r="C15" s="312" t="s">
        <v>599</v>
      </c>
      <c r="D15" s="246">
        <v>0</v>
      </c>
      <c r="E15" s="246">
        <v>0</v>
      </c>
      <c r="F15" s="246">
        <v>175602</v>
      </c>
      <c r="G15" s="246">
        <v>175602</v>
      </c>
    </row>
    <row r="16" spans="2:7" x14ac:dyDescent="0.35">
      <c r="C16" s="318" t="s">
        <v>885</v>
      </c>
      <c r="D16" s="259">
        <v>0</v>
      </c>
      <c r="E16" s="259">
        <v>0</v>
      </c>
      <c r="F16" s="259">
        <v>0</v>
      </c>
      <c r="G16" s="259">
        <v>0</v>
      </c>
    </row>
    <row r="17" spans="3:7" x14ac:dyDescent="0.35">
      <c r="C17" s="318" t="s">
        <v>886</v>
      </c>
      <c r="D17" s="259">
        <v>0</v>
      </c>
      <c r="E17" s="259">
        <v>0</v>
      </c>
      <c r="F17" s="259">
        <v>0</v>
      </c>
      <c r="G17" s="259">
        <v>0</v>
      </c>
    </row>
    <row r="18" spans="3:7" x14ac:dyDescent="0.35">
      <c r="C18" s="318" t="s">
        <v>887</v>
      </c>
      <c r="D18" s="259">
        <v>0</v>
      </c>
      <c r="E18" s="259">
        <v>0</v>
      </c>
      <c r="F18" s="259">
        <v>175602</v>
      </c>
      <c r="G18" s="259">
        <v>175602</v>
      </c>
    </row>
    <row r="19" spans="3:7" x14ac:dyDescent="0.35">
      <c r="C19" s="318" t="s">
        <v>888</v>
      </c>
      <c r="D19" s="259">
        <v>0</v>
      </c>
      <c r="E19" s="259">
        <v>0</v>
      </c>
      <c r="F19" s="259">
        <v>0</v>
      </c>
      <c r="G19" s="259">
        <v>0</v>
      </c>
    </row>
    <row r="20" spans="3:7" x14ac:dyDescent="0.35">
      <c r="C20" s="318" t="s">
        <v>889</v>
      </c>
      <c r="D20" s="259">
        <v>0</v>
      </c>
      <c r="E20" s="259">
        <v>0</v>
      </c>
      <c r="F20" s="259">
        <v>0</v>
      </c>
      <c r="G20" s="259">
        <v>0</v>
      </c>
    </row>
    <row r="21" spans="3:7" x14ac:dyDescent="0.35">
      <c r="C21" s="315" t="s">
        <v>904</v>
      </c>
      <c r="D21" s="259">
        <v>0</v>
      </c>
      <c r="E21" s="259">
        <v>0</v>
      </c>
      <c r="F21" s="259">
        <v>0</v>
      </c>
      <c r="G21" s="259">
        <v>0</v>
      </c>
    </row>
    <row r="22" spans="3:7" x14ac:dyDescent="0.35">
      <c r="C22" s="315" t="s">
        <v>905</v>
      </c>
      <c r="D22" s="259">
        <v>0</v>
      </c>
      <c r="E22" s="259">
        <v>0</v>
      </c>
      <c r="F22" s="259">
        <v>45444</v>
      </c>
      <c r="G22" s="259">
        <v>0</v>
      </c>
    </row>
    <row r="23" spans="3:7" ht="28.5" customHeight="1" x14ac:dyDescent="0.35">
      <c r="C23" s="316" t="s">
        <v>906</v>
      </c>
      <c r="D23" s="259">
        <v>0</v>
      </c>
      <c r="E23" s="259">
        <v>0</v>
      </c>
      <c r="F23" s="259">
        <v>0</v>
      </c>
      <c r="G23" s="259">
        <v>0</v>
      </c>
    </row>
    <row r="24" spans="3:7" ht="27.75" customHeight="1" x14ac:dyDescent="0.35">
      <c r="C24" s="316" t="s">
        <v>907</v>
      </c>
      <c r="D24" s="263"/>
      <c r="E24" s="263"/>
      <c r="F24" s="259">
        <v>0</v>
      </c>
      <c r="G24" s="259">
        <v>0</v>
      </c>
    </row>
    <row r="25" spans="3:7" ht="27" customHeight="1" thickBot="1" x14ac:dyDescent="0.4">
      <c r="C25" s="282" t="s">
        <v>908</v>
      </c>
      <c r="D25" s="313">
        <v>1268842</v>
      </c>
      <c r="E25" s="313">
        <v>497794</v>
      </c>
      <c r="F25" s="368"/>
      <c r="G25" s="368"/>
    </row>
  </sheetData>
  <sheetProtection algorithmName="SHA-512" hashValue="QmgOXVaY2oXvTOCqEyZ/mF5/IXxocw9KJsIAFoB7A89+o3WZnnle8Usn9afOHKadtwBuK9DV62+cv7gVOu2ROA==" saltValue="LAMUBlYYVNySsxPWwAAKyw=="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Munka46">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81" t="s">
        <v>0</v>
      </c>
      <c r="C2" s="108"/>
      <c r="D2" s="108"/>
      <c r="E2" s="108"/>
    </row>
    <row r="3" spans="2:5" x14ac:dyDescent="0.35">
      <c r="B3" s="1"/>
      <c r="C3" s="1"/>
      <c r="D3" s="1"/>
      <c r="E3" s="1"/>
    </row>
    <row r="4" spans="2:5" ht="15.5" x14ac:dyDescent="0.35">
      <c r="B4" s="18" t="s">
        <v>909</v>
      </c>
      <c r="C4" s="2"/>
      <c r="D4" s="2"/>
      <c r="E4" s="2"/>
    </row>
    <row r="5" spans="2:5" ht="2.15" customHeight="1" x14ac:dyDescent="0.35">
      <c r="B5" s="1"/>
      <c r="C5" s="1"/>
      <c r="D5" s="1"/>
      <c r="E5" s="1"/>
    </row>
    <row r="6" spans="2:5" ht="2.15" customHeight="1" x14ac:dyDescent="0.35">
      <c r="B6" s="473"/>
      <c r="C6" s="473"/>
      <c r="D6" s="473"/>
      <c r="E6" s="473"/>
    </row>
    <row r="7" spans="2:5" ht="2.15" customHeight="1" x14ac:dyDescent="0.35">
      <c r="B7" s="3"/>
      <c r="C7" s="4"/>
      <c r="D7" s="4"/>
      <c r="E7" s="4"/>
    </row>
    <row r="8" spans="2:5" ht="15" thickBot="1" x14ac:dyDescent="0.4">
      <c r="B8" s="31"/>
      <c r="C8" s="482" t="str">
        <f>+Contents!B3</f>
        <v>31.12.2024</v>
      </c>
      <c r="D8" s="482"/>
      <c r="E8" s="482"/>
    </row>
    <row r="9" spans="2:5" ht="75" customHeight="1" thickBot="1" x14ac:dyDescent="0.4">
      <c r="B9" s="31"/>
      <c r="C9" s="384" t="s">
        <v>155</v>
      </c>
      <c r="D9" s="29" t="s">
        <v>912</v>
      </c>
      <c r="E9" s="29" t="s">
        <v>913</v>
      </c>
    </row>
    <row r="10" spans="2:5" ht="33.75" customHeight="1" thickBot="1" x14ac:dyDescent="0.4">
      <c r="B10" s="31"/>
      <c r="C10" s="319" t="s">
        <v>911</v>
      </c>
      <c r="D10" s="320">
        <v>941360</v>
      </c>
      <c r="E10" s="320">
        <v>1236390</v>
      </c>
    </row>
  </sheetData>
  <sheetProtection algorithmName="SHA-512" hashValue="3YJ2gYwnPtI5KTRAAArMpZJMTB8NkgLcMPlMVCNTr4ZC7Pc07tK6USefxUkoAD2qbou35awyGQ2s4XDAeqwtvg==" saltValue="0VbQTEa3SV18OZwcUXAfPg=="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374CC-7DBA-49E0-ABF1-82045319D478}">
  <sheetPr codeName="Munka47">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36328125" customWidth="1"/>
    <col min="6" max="6" width="11.90625" customWidth="1"/>
    <col min="7" max="7" width="12.6328125" customWidth="1"/>
  </cols>
  <sheetData>
    <row r="1" spans="2:15" ht="12.75" customHeight="1" x14ac:dyDescent="0.35"/>
    <row r="2" spans="2:15" x14ac:dyDescent="0.35">
      <c r="B2" s="181" t="s">
        <v>0</v>
      </c>
      <c r="C2" s="389"/>
      <c r="D2" s="389"/>
      <c r="E2" s="389"/>
    </row>
    <row r="3" spans="2:15" x14ac:dyDescent="0.35">
      <c r="B3" s="1"/>
      <c r="C3" s="1"/>
      <c r="D3" s="1"/>
      <c r="E3" s="1"/>
    </row>
    <row r="4" spans="2:15" ht="15.5" x14ac:dyDescent="0.35">
      <c r="B4" s="390" t="s">
        <v>917</v>
      </c>
      <c r="C4" s="2"/>
      <c r="D4" s="2"/>
      <c r="E4" s="2"/>
    </row>
    <row r="5" spans="2:15" x14ac:dyDescent="0.35">
      <c r="B5" s="1"/>
      <c r="C5" s="1"/>
      <c r="D5" s="1"/>
      <c r="E5" s="1"/>
    </row>
    <row r="6" spans="2:15" ht="74" customHeight="1" x14ac:dyDescent="0.35">
      <c r="B6" s="529" t="s">
        <v>1046</v>
      </c>
      <c r="C6" s="529"/>
      <c r="D6" s="529"/>
      <c r="E6" s="529"/>
      <c r="F6" s="529"/>
      <c r="G6" s="529"/>
    </row>
    <row r="7" spans="2:15" x14ac:dyDescent="0.35">
      <c r="B7" s="391"/>
      <c r="C7" s="392"/>
      <c r="D7" s="392"/>
      <c r="E7" s="392"/>
    </row>
    <row r="8" spans="2:15" ht="15" thickBot="1" x14ac:dyDescent="0.4">
      <c r="B8" s="31"/>
      <c r="C8" s="482"/>
      <c r="D8" s="482"/>
      <c r="E8" s="482"/>
      <c r="F8" s="482"/>
      <c r="G8" s="482"/>
    </row>
    <row r="9" spans="2:15" ht="24.5" customHeight="1" thickBot="1" x14ac:dyDescent="0.4">
      <c r="B9" s="31"/>
      <c r="C9" s="386" t="s">
        <v>155</v>
      </c>
      <c r="D9" s="486" t="s">
        <v>918</v>
      </c>
      <c r="E9" s="584"/>
      <c r="F9" s="585" t="s">
        <v>919</v>
      </c>
      <c r="G9" s="486"/>
      <c r="H9" s="582" t="s">
        <v>1054</v>
      </c>
      <c r="I9" s="583"/>
      <c r="J9" s="583"/>
      <c r="K9" s="583"/>
      <c r="L9" s="582" t="s">
        <v>1055</v>
      </c>
      <c r="M9" s="583"/>
      <c r="N9" s="583"/>
      <c r="O9" s="583"/>
    </row>
    <row r="10" spans="2:15" ht="49.5" customHeight="1" thickBot="1" x14ac:dyDescent="0.4">
      <c r="B10" s="31"/>
      <c r="C10" s="387" t="s">
        <v>920</v>
      </c>
      <c r="D10" s="393" t="str">
        <f>Contents!B3</f>
        <v>31.12.2024</v>
      </c>
      <c r="E10" s="394" t="s">
        <v>1041</v>
      </c>
      <c r="F10" s="393" t="str">
        <f>Contents!B3</f>
        <v>31.12.2024</v>
      </c>
      <c r="G10" s="394" t="s">
        <v>1041</v>
      </c>
      <c r="H10" s="393" t="s">
        <v>1056</v>
      </c>
      <c r="I10" s="393" t="s">
        <v>1057</v>
      </c>
      <c r="J10" s="393" t="s">
        <v>1058</v>
      </c>
      <c r="K10" s="462" t="s">
        <v>729</v>
      </c>
      <c r="L10" s="393" t="s">
        <v>1056</v>
      </c>
      <c r="M10" s="393" t="s">
        <v>1057</v>
      </c>
      <c r="N10" s="393" t="s">
        <v>1058</v>
      </c>
      <c r="O10" s="393" t="s">
        <v>729</v>
      </c>
    </row>
    <row r="11" spans="2:15" x14ac:dyDescent="0.35">
      <c r="C11" s="395" t="s">
        <v>921</v>
      </c>
      <c r="D11" s="396">
        <v>-51180.041369500221</v>
      </c>
      <c r="E11" s="397">
        <v>-56682.898110754271</v>
      </c>
      <c r="F11" s="396">
        <v>-18632.157328288813</v>
      </c>
      <c r="G11" s="397">
        <v>470.28788360697604</v>
      </c>
      <c r="H11" s="396">
        <v>-6917.472041082744</v>
      </c>
      <c r="I11" s="396">
        <v>3864.4897648696137</v>
      </c>
      <c r="J11" s="396">
        <v>-24504.833404317604</v>
      </c>
      <c r="K11" s="397">
        <v>-23619.619885357777</v>
      </c>
      <c r="L11" s="396">
        <v>9814.4425063348954</v>
      </c>
      <c r="M11" s="396">
        <v>-11203.534698765139</v>
      </c>
      <c r="N11" s="396">
        <v>-5925.0166081451016</v>
      </c>
      <c r="O11" s="396">
        <v>602.18768401954947</v>
      </c>
    </row>
    <row r="12" spans="2:15" x14ac:dyDescent="0.35">
      <c r="C12" s="398" t="s">
        <v>922</v>
      </c>
      <c r="D12" s="399">
        <v>-8993.7946879436295</v>
      </c>
      <c r="E12" s="400">
        <v>22616.780653203376</v>
      </c>
      <c r="F12" s="399">
        <v>-28895.403889587615</v>
      </c>
      <c r="G12" s="400">
        <v>-39004.548577850561</v>
      </c>
      <c r="H12" s="399">
        <v>-15259.116166813501</v>
      </c>
      <c r="I12" s="399">
        <v>-9146.0745573291679</v>
      </c>
      <c r="J12" s="399">
        <v>13836.940123055338</v>
      </c>
      <c r="K12" s="400">
        <v>1569.0301548306893</v>
      </c>
      <c r="L12" s="399">
        <v>-9770.0640130013708</v>
      </c>
      <c r="M12" s="399">
        <v>-7554.6032238551688</v>
      </c>
      <c r="N12" s="399">
        <v>4767.4299841398524</v>
      </c>
      <c r="O12" s="399">
        <v>-698.60719604215569</v>
      </c>
    </row>
    <row r="13" spans="2:15" x14ac:dyDescent="0.35">
      <c r="C13" s="398" t="s">
        <v>923</v>
      </c>
      <c r="D13" s="399">
        <v>55778.482101807895</v>
      </c>
      <c r="E13" s="400">
        <v>13320.112727186292</v>
      </c>
      <c r="F13" s="401"/>
      <c r="G13" s="463"/>
      <c r="H13" s="399">
        <v>32186.32521296652</v>
      </c>
      <c r="I13" s="399">
        <v>329.37193875618277</v>
      </c>
      <c r="J13" s="399">
        <v>-6128.2401937151699</v>
      </c>
      <c r="K13" s="400">
        <v>29386.802252547845</v>
      </c>
      <c r="L13" s="401"/>
      <c r="M13" s="401"/>
      <c r="N13" s="401"/>
      <c r="O13" s="401"/>
    </row>
    <row r="14" spans="2:15" x14ac:dyDescent="0.35">
      <c r="C14" s="398" t="s">
        <v>924</v>
      </c>
      <c r="D14" s="399">
        <v>-131973.21208527882</v>
      </c>
      <c r="E14" s="400">
        <v>-74098.120355247651</v>
      </c>
      <c r="F14" s="401"/>
      <c r="G14" s="463"/>
      <c r="H14" s="399">
        <v>-66751.030632435388</v>
      </c>
      <c r="I14" s="399">
        <v>285.29521969375571</v>
      </c>
      <c r="J14" s="399">
        <v>199.49639558437372</v>
      </c>
      <c r="K14" s="400">
        <v>-65704.443692267654</v>
      </c>
      <c r="L14" s="401"/>
      <c r="M14" s="401"/>
      <c r="N14" s="401"/>
      <c r="O14" s="401"/>
    </row>
    <row r="15" spans="2:15" x14ac:dyDescent="0.35">
      <c r="C15" s="398" t="s">
        <v>925</v>
      </c>
      <c r="D15" s="399">
        <v>-135316.62730922014</v>
      </c>
      <c r="E15" s="400">
        <v>-83073.551151328254</v>
      </c>
      <c r="F15" s="401"/>
      <c r="G15" s="463"/>
      <c r="H15" s="399">
        <v>-59901.277113793854</v>
      </c>
      <c r="I15" s="399">
        <v>1490.2264355222626</v>
      </c>
      <c r="J15" s="399">
        <v>-10038.008711667531</v>
      </c>
      <c r="K15" s="400">
        <v>-66864.391693405778</v>
      </c>
      <c r="L15" s="401"/>
      <c r="M15" s="401"/>
      <c r="N15" s="401"/>
      <c r="O15" s="401"/>
    </row>
    <row r="16" spans="2:15" ht="15" thickBot="1" x14ac:dyDescent="0.4">
      <c r="C16" s="402" t="s">
        <v>926</v>
      </c>
      <c r="D16" s="403">
        <v>69643.226546668942</v>
      </c>
      <c r="E16" s="404">
        <v>35419.16937190335</v>
      </c>
      <c r="F16" s="365"/>
      <c r="G16" s="464"/>
      <c r="H16" s="403">
        <v>31859.613007672571</v>
      </c>
      <c r="I16" s="403">
        <v>-3037.6288518624497</v>
      </c>
      <c r="J16" s="403">
        <v>5283.3269227858636</v>
      </c>
      <c r="K16" s="404">
        <v>35531.241938709376</v>
      </c>
      <c r="L16" s="365"/>
      <c r="M16" s="365"/>
      <c r="N16" s="365"/>
      <c r="O16" s="365"/>
    </row>
  </sheetData>
  <sheetProtection algorithmName="SHA-512" hashValue="kGzhpf5xGxmEx6zfRr6mQ34EDT2z17nqnYRTYQpmakGYT51NupvbzYE8yYpIJW1jgp9mBDTUBuB0o8VFUBBf3g==" saltValue="6hnYjm/SMY61qGnmcIv4GQ==" spinCount="100000" sheet="1" objects="1" scenarios="1"/>
  <mergeCells count="6">
    <mergeCell ref="L9:O9"/>
    <mergeCell ref="B6:G6"/>
    <mergeCell ref="C8:G8"/>
    <mergeCell ref="D9:E9"/>
    <mergeCell ref="F9:G9"/>
    <mergeCell ref="H9:K9"/>
  </mergeCells>
  <hyperlinks>
    <hyperlink ref="B2" location="Contents!A1" display="Back to contents page" xr:uid="{1D485AFF-6123-4061-A6D2-4611D3A1B8D6}"/>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47</vt:i4>
      </vt:variant>
    </vt:vector>
  </HeadingPairs>
  <TitlesOfParts>
    <vt:vector size="47" baseType="lpstr">
      <vt:lpstr>Contents</vt:lpstr>
      <vt:lpstr>KM1</vt:lpstr>
      <vt:lpstr>OV1</vt:lpstr>
      <vt:lpstr>LI1</vt:lpstr>
      <vt:lpstr>LI2</vt:lpstr>
      <vt:lpstr>CC1</vt:lpstr>
      <vt:lpstr>IFRS9</vt:lpstr>
      <vt:lpstr>CCyB1</vt:lpstr>
      <vt:lpstr>CCyB2</vt:lpstr>
      <vt:lpstr>LR1</vt:lpstr>
      <vt:lpstr>LR2</vt:lpstr>
      <vt:lpstr>LR3</vt:lpstr>
      <vt:lpstr>LIQ1</vt:lpstr>
      <vt:lpstr>LIQ2</vt:lpstr>
      <vt:lpstr>CR1</vt:lpstr>
      <vt:lpstr>CR1-A</vt:lpstr>
      <vt:lpstr>CR2</vt:lpstr>
      <vt:lpstr>CR2-A</vt:lpstr>
      <vt:lpstr>CR2a</vt:lpstr>
      <vt:lpstr>CQ1</vt:lpstr>
      <vt:lpstr>CQ2</vt:lpstr>
      <vt:lpstr>CQ3</vt:lpstr>
      <vt:lpstr>CQ4</vt:lpstr>
      <vt:lpstr>CQ5</vt:lpstr>
      <vt:lpstr>CQ6</vt:lpstr>
      <vt:lpstr>CQ7</vt:lpstr>
      <vt:lpstr>CQ8</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2025-04-16T13:11:03Z</dcterms:modified>
</cp:coreProperties>
</file>